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66925"/>
  <mc:AlternateContent xmlns:mc="http://schemas.openxmlformats.org/markup-compatibility/2006">
    <mc:Choice Requires="x15">
      <x15ac:absPath xmlns:x15ac="http://schemas.microsoft.com/office/spreadsheetml/2010/11/ac" url="https://mrslogsa.sharepoint.com/sites/GGREGULAOERI-MG/Documentos Partilhados/REGULATÓRIO/21 - RDT e RPMF/Projetos RDT e RPMF/RPMF/Museu de JF/2º protocolo - 27.11/Projeto Museu JF/"/>
    </mc:Choice>
  </mc:AlternateContent>
  <xr:revisionPtr revIDLastSave="27" documentId="13_ncr:1_{E382C7D1-2038-4D00-9BE8-770E76538AEC}" xr6:coauthVersionLast="47" xr6:coauthVersionMax="47" xr10:uidLastSave="{84FC3709-ADD0-46BB-AB59-0D5FBCF22884}"/>
  <bookViews>
    <workbookView xWindow="-108" yWindow="-108" windowWidth="23256" windowHeight="12456" activeTab="1" xr2:uid="{00000000-000D-0000-FFFF-FFFF00000000}"/>
  </bookViews>
  <sheets>
    <sheet name="ORÇAMENTO" sheetId="3" r:id="rId1"/>
    <sheet name="CFF" sheetId="4" r:id="rId2"/>
    <sheet name="COMPOSIÇÕES" sheetId="5" r:id="rId3"/>
  </sheets>
  <definedNames>
    <definedName name="_xlnm.Print_Area" localSheetId="1">CFF!$A$2:$O$75</definedName>
    <definedName name="_xlnm.Print_Area" localSheetId="0">ORÇAMENTO!$A$1:$I$410</definedName>
    <definedName name="_xlnm.Print_Titles" localSheetId="0">ORÇAMENTO!$6:$6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12" i="3" l="1"/>
  <c r="I411" i="3"/>
  <c r="H82" i="5" l="1"/>
  <c r="H81" i="5"/>
  <c r="H80" i="5"/>
  <c r="H79" i="5"/>
  <c r="H78" i="5"/>
  <c r="H77" i="5"/>
  <c r="H76" i="5"/>
  <c r="H75" i="5"/>
  <c r="H74" i="5" s="1"/>
  <c r="H383" i="3" s="1"/>
  <c r="H73" i="5"/>
  <c r="H72" i="5"/>
  <c r="H71" i="5"/>
  <c r="H70" i="5"/>
  <c r="H69" i="5"/>
  <c r="H68" i="5"/>
  <c r="H67" i="5"/>
  <c r="H66" i="5"/>
  <c r="H64" i="5" s="1"/>
  <c r="H138" i="3" s="1"/>
  <c r="H65" i="5"/>
  <c r="H63" i="5"/>
  <c r="H62" i="5"/>
  <c r="H61" i="5"/>
  <c r="H60" i="5"/>
  <c r="H59" i="5"/>
  <c r="H58" i="5"/>
  <c r="H57" i="5"/>
  <c r="H56" i="5"/>
  <c r="H55" i="5"/>
  <c r="H54" i="5"/>
  <c r="H53" i="5"/>
  <c r="H52" i="5"/>
  <c r="H50" i="5" s="1"/>
  <c r="H128" i="3" s="1"/>
  <c r="H51" i="5"/>
  <c r="H49" i="5"/>
  <c r="H48" i="5"/>
  <c r="H47" i="5"/>
  <c r="H46" i="5"/>
  <c r="H45" i="5"/>
  <c r="H44" i="5" s="1"/>
  <c r="H43" i="5"/>
  <c r="H42" i="5"/>
  <c r="H41" i="5"/>
  <c r="H40" i="5"/>
  <c r="H39" i="5"/>
  <c r="H38" i="5"/>
  <c r="H37" i="5"/>
  <c r="H380" i="3" s="1"/>
  <c r="I380" i="3" s="1"/>
  <c r="H36" i="5"/>
  <c r="H30" i="5" s="1"/>
  <c r="H379" i="3" s="1"/>
  <c r="H35" i="5"/>
  <c r="H34" i="5"/>
  <c r="H33" i="5"/>
  <c r="H32" i="5"/>
  <c r="H31" i="5"/>
  <c r="H29" i="5"/>
  <c r="H28" i="5"/>
  <c r="H27" i="5"/>
  <c r="H26" i="5"/>
  <c r="H25" i="5"/>
  <c r="H24" i="5"/>
  <c r="H23" i="5"/>
  <c r="H22" i="5"/>
  <c r="H21" i="5"/>
  <c r="H20" i="5"/>
  <c r="H91" i="3" s="1"/>
  <c r="H19" i="5"/>
  <c r="H18" i="5"/>
  <c r="H16" i="5" s="1"/>
  <c r="H17" i="5"/>
  <c r="H15" i="5"/>
  <c r="H14" i="5"/>
  <c r="H13" i="5"/>
  <c r="H12" i="5"/>
  <c r="H11" i="5"/>
  <c r="H10" i="5"/>
  <c r="H9" i="5" s="1"/>
  <c r="H89" i="3" s="1"/>
  <c r="I89" i="3" s="1"/>
  <c r="H8" i="5"/>
  <c r="H7" i="5"/>
  <c r="H6" i="5"/>
  <c r="H5" i="5"/>
  <c r="H4" i="5"/>
  <c r="H3" i="5"/>
  <c r="Q72" i="4"/>
  <c r="P72" i="4"/>
  <c r="Q69" i="4"/>
  <c r="P69" i="4"/>
  <c r="Q66" i="4"/>
  <c r="P66" i="4"/>
  <c r="Q63" i="4"/>
  <c r="P63" i="4"/>
  <c r="Q60" i="4"/>
  <c r="P60" i="4"/>
  <c r="Q57" i="4"/>
  <c r="P57" i="4"/>
  <c r="Q54" i="4"/>
  <c r="P54" i="4"/>
  <c r="Q51" i="4"/>
  <c r="P51" i="4"/>
  <c r="Q48" i="4"/>
  <c r="P48" i="4"/>
  <c r="Q45" i="4"/>
  <c r="P45" i="4"/>
  <c r="Q42" i="4"/>
  <c r="P42" i="4"/>
  <c r="Q39" i="4"/>
  <c r="P39" i="4"/>
  <c r="Q33" i="4"/>
  <c r="P33" i="4"/>
  <c r="Q30" i="4"/>
  <c r="P30" i="4"/>
  <c r="Q27" i="4"/>
  <c r="P27" i="4"/>
  <c r="Q24" i="4"/>
  <c r="P24" i="4"/>
  <c r="Q21" i="4"/>
  <c r="P21" i="4"/>
  <c r="Q18" i="4"/>
  <c r="P18" i="4"/>
  <c r="Q15" i="4"/>
  <c r="P15" i="4"/>
  <c r="Q12" i="4"/>
  <c r="P12" i="4"/>
  <c r="Q9" i="4"/>
  <c r="P9" i="4"/>
  <c r="Q6" i="4"/>
  <c r="P6" i="4"/>
  <c r="Q3" i="4"/>
  <c r="P3" i="4"/>
  <c r="I408" i="3"/>
  <c r="I407" i="3"/>
  <c r="I406" i="3"/>
  <c r="I405" i="3"/>
  <c r="I402" i="3"/>
  <c r="I401" i="3"/>
  <c r="I398" i="3"/>
  <c r="I397" i="3"/>
  <c r="F396" i="3"/>
  <c r="I396" i="3" s="1"/>
  <c r="I393" i="3"/>
  <c r="I392" i="3" s="1"/>
  <c r="I394" i="3" s="1"/>
  <c r="F390" i="3"/>
  <c r="I390" i="3" s="1"/>
  <c r="I389" i="3"/>
  <c r="I388" i="3"/>
  <c r="I387" i="3"/>
  <c r="I386" i="3"/>
  <c r="H385" i="3"/>
  <c r="F383" i="3"/>
  <c r="F384" i="3" s="1"/>
  <c r="F385" i="3" s="1"/>
  <c r="I382" i="3"/>
  <c r="F379" i="3"/>
  <c r="H378" i="3"/>
  <c r="F378" i="3"/>
  <c r="H377" i="3"/>
  <c r="F377" i="3"/>
  <c r="F375" i="3"/>
  <c r="I375" i="3" s="1"/>
  <c r="I374" i="3"/>
  <c r="I372" i="3"/>
  <c r="I371" i="3"/>
  <c r="I369" i="3"/>
  <c r="I368" i="3"/>
  <c r="I367" i="3"/>
  <c r="I365" i="3"/>
  <c r="F364" i="3"/>
  <c r="I364" i="3" s="1"/>
  <c r="I363" i="3"/>
  <c r="F359" i="3"/>
  <c r="I359" i="3" s="1"/>
  <c r="F354" i="3"/>
  <c r="F358" i="3" s="1"/>
  <c r="I358" i="3" s="1"/>
  <c r="F353" i="3"/>
  <c r="I353" i="3" s="1"/>
  <c r="I352" i="3"/>
  <c r="I350" i="3"/>
  <c r="I349" i="3"/>
  <c r="F348" i="3"/>
  <c r="I348" i="3" s="1"/>
  <c r="F347" i="3"/>
  <c r="I347" i="3" s="1"/>
  <c r="I346" i="3"/>
  <c r="I345" i="3"/>
  <c r="I344" i="3"/>
  <c r="I343" i="3"/>
  <c r="I342" i="3"/>
  <c r="I341" i="3"/>
  <c r="I340" i="3"/>
  <c r="I339" i="3"/>
  <c r="I338" i="3"/>
  <c r="I335" i="3"/>
  <c r="F334" i="3"/>
  <c r="I334" i="3" s="1"/>
  <c r="I333" i="3"/>
  <c r="I332" i="3"/>
  <c r="I331" i="3"/>
  <c r="I330" i="3"/>
  <c r="I329" i="3"/>
  <c r="I325" i="3"/>
  <c r="I324" i="3" s="1"/>
  <c r="I323" i="3"/>
  <c r="I322" i="3"/>
  <c r="I321" i="3"/>
  <c r="I320" i="3"/>
  <c r="I319" i="3"/>
  <c r="I318" i="3"/>
  <c r="I316" i="3"/>
  <c r="I315" i="3"/>
  <c r="I314" i="3"/>
  <c r="I311" i="3"/>
  <c r="I310" i="3"/>
  <c r="I309" i="3"/>
  <c r="I308" i="3"/>
  <c r="I307" i="3"/>
  <c r="I306" i="3"/>
  <c r="I305" i="3"/>
  <c r="I304" i="3"/>
  <c r="I303" i="3"/>
  <c r="I302" i="3"/>
  <c r="I300" i="3"/>
  <c r="I299" i="3"/>
  <c r="I298" i="3"/>
  <c r="I297" i="3"/>
  <c r="I296" i="3"/>
  <c r="I295" i="3"/>
  <c r="I294" i="3"/>
  <c r="I293" i="3"/>
  <c r="I292" i="3"/>
  <c r="I291" i="3"/>
  <c r="I290" i="3"/>
  <c r="I289" i="3"/>
  <c r="I288" i="3"/>
  <c r="I287" i="3"/>
  <c r="I286" i="3"/>
  <c r="I285" i="3"/>
  <c r="I284" i="3"/>
  <c r="I283" i="3"/>
  <c r="I282" i="3"/>
  <c r="I281" i="3"/>
  <c r="I280" i="3"/>
  <c r="I279" i="3"/>
  <c r="I278" i="3"/>
  <c r="I277" i="3"/>
  <c r="I276" i="3"/>
  <c r="I275" i="3"/>
  <c r="I274" i="3"/>
  <c r="I273" i="3"/>
  <c r="I272" i="3"/>
  <c r="I271" i="3"/>
  <c r="I270" i="3"/>
  <c r="I269" i="3"/>
  <c r="I268" i="3"/>
  <c r="I267" i="3"/>
  <c r="I266" i="3"/>
  <c r="I265" i="3"/>
  <c r="I263" i="3"/>
  <c r="I262" i="3"/>
  <c r="I261" i="3"/>
  <c r="I260" i="3"/>
  <c r="I259" i="3"/>
  <c r="I258" i="3"/>
  <c r="I257" i="3"/>
  <c r="I256" i="3"/>
  <c r="I255" i="3"/>
  <c r="I254" i="3"/>
  <c r="I253" i="3"/>
  <c r="I252" i="3"/>
  <c r="I251" i="3"/>
  <c r="I250" i="3"/>
  <c r="I249" i="3"/>
  <c r="I248" i="3"/>
  <c r="I247" i="3"/>
  <c r="I245" i="3"/>
  <c r="I244" i="3" s="1"/>
  <c r="I242" i="3"/>
  <c r="I241" i="3"/>
  <c r="I240" i="3"/>
  <c r="I239" i="3"/>
  <c r="I237" i="3"/>
  <c r="I236" i="3"/>
  <c r="I235" i="3"/>
  <c r="I234" i="3"/>
  <c r="I233" i="3"/>
  <c r="I232" i="3"/>
  <c r="I231" i="3"/>
  <c r="I229" i="3"/>
  <c r="I228" i="3"/>
  <c r="I227" i="3"/>
  <c r="I226" i="3"/>
  <c r="I225" i="3"/>
  <c r="I224" i="3"/>
  <c r="I222" i="3"/>
  <c r="I221" i="3"/>
  <c r="I220" i="3"/>
  <c r="I218" i="3"/>
  <c r="I217" i="3" s="1"/>
  <c r="I216" i="3"/>
  <c r="I215" i="3"/>
  <c r="I212" i="3"/>
  <c r="I211" i="3"/>
  <c r="I210" i="3"/>
  <c r="I209" i="3"/>
  <c r="I208" i="3"/>
  <c r="I207" i="3"/>
  <c r="I206" i="3"/>
  <c r="I205" i="3"/>
  <c r="I204" i="3"/>
  <c r="I203" i="3"/>
  <c r="I202" i="3"/>
  <c r="I201" i="3"/>
  <c r="I200" i="3"/>
  <c r="I199" i="3"/>
  <c r="I198" i="3"/>
  <c r="I197" i="3"/>
  <c r="I196" i="3"/>
  <c r="I195" i="3"/>
  <c r="I194" i="3"/>
  <c r="I193" i="3"/>
  <c r="I192" i="3"/>
  <c r="I191" i="3"/>
  <c r="I190" i="3"/>
  <c r="I189" i="3"/>
  <c r="I188" i="3"/>
  <c r="I186" i="3"/>
  <c r="I185" i="3"/>
  <c r="I184" i="3"/>
  <c r="I183" i="3"/>
  <c r="I182" i="3"/>
  <c r="I181" i="3"/>
  <c r="I180" i="3"/>
  <c r="I179" i="3"/>
  <c r="I178" i="3"/>
  <c r="I177" i="3"/>
  <c r="I176" i="3"/>
  <c r="I175" i="3"/>
  <c r="I174" i="3"/>
  <c r="I173" i="3"/>
  <c r="I172" i="3"/>
  <c r="I171" i="3"/>
  <c r="I170" i="3"/>
  <c r="I169" i="3"/>
  <c r="I168" i="3"/>
  <c r="I167" i="3"/>
  <c r="I166" i="3"/>
  <c r="I165" i="3"/>
  <c r="I164" i="3"/>
  <c r="I162" i="3"/>
  <c r="I161" i="3"/>
  <c r="I160" i="3"/>
  <c r="I159" i="3"/>
  <c r="I158" i="3"/>
  <c r="I157" i="3"/>
  <c r="I156" i="3"/>
  <c r="I155" i="3"/>
  <c r="I154" i="3"/>
  <c r="I153" i="3"/>
  <c r="I152" i="3"/>
  <c r="I151" i="3"/>
  <c r="I150" i="3"/>
  <c r="I149" i="3"/>
  <c r="I148" i="3"/>
  <c r="F147" i="3"/>
  <c r="I147" i="3" s="1"/>
  <c r="I146" i="3"/>
  <c r="I145" i="3"/>
  <c r="I144" i="3"/>
  <c r="I140" i="3"/>
  <c r="F136" i="3"/>
  <c r="I136" i="3" s="1"/>
  <c r="F133" i="3"/>
  <c r="I133" i="3" s="1"/>
  <c r="I132" i="3"/>
  <c r="I131" i="3"/>
  <c r="I130" i="3"/>
  <c r="I129" i="3"/>
  <c r="H126" i="3"/>
  <c r="F126" i="3"/>
  <c r="F127" i="3" s="1"/>
  <c r="F128" i="3" s="1"/>
  <c r="I128" i="3" s="1"/>
  <c r="I125" i="3"/>
  <c r="I123" i="3"/>
  <c r="I122" i="3"/>
  <c r="I121" i="3"/>
  <c r="I120" i="3"/>
  <c r="I119" i="3"/>
  <c r="I118" i="3"/>
  <c r="I117" i="3"/>
  <c r="I115" i="3"/>
  <c r="I114" i="3" s="1"/>
  <c r="F113" i="3"/>
  <c r="I113" i="3" s="1"/>
  <c r="F112" i="3"/>
  <c r="I112" i="3" s="1"/>
  <c r="I111" i="3"/>
  <c r="I110" i="3"/>
  <c r="I109" i="3"/>
  <c r="I108" i="3"/>
  <c r="I107" i="3"/>
  <c r="I106" i="3"/>
  <c r="I105" i="3"/>
  <c r="I104" i="3"/>
  <c r="F102" i="3"/>
  <c r="I102" i="3" s="1"/>
  <c r="I101" i="3"/>
  <c r="I100" i="3"/>
  <c r="I99" i="3"/>
  <c r="I98" i="3"/>
  <c r="I97" i="3"/>
  <c r="I96" i="3"/>
  <c r="I95" i="3"/>
  <c r="H93" i="3"/>
  <c r="F93" i="3"/>
  <c r="H92" i="3"/>
  <c r="F92" i="3"/>
  <c r="F91" i="3"/>
  <c r="H90" i="3"/>
  <c r="F90" i="3"/>
  <c r="I87" i="3"/>
  <c r="F82" i="3"/>
  <c r="F83" i="3" s="1"/>
  <c r="I83" i="3" s="1"/>
  <c r="F77" i="3"/>
  <c r="F76" i="3"/>
  <c r="I76" i="3" s="1"/>
  <c r="I75" i="3"/>
  <c r="F73" i="3"/>
  <c r="I73" i="3" s="1"/>
  <c r="I72" i="3"/>
  <c r="I71" i="3"/>
  <c r="F70" i="3"/>
  <c r="I70" i="3" s="1"/>
  <c r="I69" i="3"/>
  <c r="I67" i="3"/>
  <c r="I66" i="3"/>
  <c r="F64" i="3"/>
  <c r="I64" i="3" s="1"/>
  <c r="F63" i="3"/>
  <c r="I63" i="3" s="1"/>
  <c r="I62" i="3"/>
  <c r="I60" i="3"/>
  <c r="I59" i="3"/>
  <c r="I58" i="3"/>
  <c r="I57" i="3"/>
  <c r="I56" i="3"/>
  <c r="I55" i="3"/>
  <c r="F54" i="3"/>
  <c r="I54" i="3" s="1"/>
  <c r="I53" i="3"/>
  <c r="I52" i="3"/>
  <c r="F51" i="3"/>
  <c r="I51" i="3" s="1"/>
  <c r="F50" i="3"/>
  <c r="I50" i="3" s="1"/>
  <c r="I49" i="3"/>
  <c r="I48" i="3"/>
  <c r="I47" i="3"/>
  <c r="I44" i="3"/>
  <c r="I43" i="3"/>
  <c r="I42" i="3"/>
  <c r="I41" i="3"/>
  <c r="I40" i="3"/>
  <c r="I39" i="3"/>
  <c r="I38" i="3"/>
  <c r="I37" i="3"/>
  <c r="I36" i="3"/>
  <c r="I35" i="3"/>
  <c r="I34" i="3"/>
  <c r="I33" i="3"/>
  <c r="I32" i="3"/>
  <c r="I31" i="3"/>
  <c r="I30" i="3"/>
  <c r="I29" i="3"/>
  <c r="I25" i="3"/>
  <c r="F24" i="3"/>
  <c r="I24" i="3" s="1"/>
  <c r="I23" i="3"/>
  <c r="I22" i="3"/>
  <c r="I21" i="3"/>
  <c r="I19" i="3"/>
  <c r="B19" i="3"/>
  <c r="I18" i="3"/>
  <c r="I17" i="3"/>
  <c r="B17" i="3"/>
  <c r="I16" i="3"/>
  <c r="B16" i="3"/>
  <c r="I15" i="3"/>
  <c r="B15" i="3"/>
  <c r="I14" i="3"/>
  <c r="B14" i="3"/>
  <c r="I12" i="3"/>
  <c r="I11" i="3"/>
  <c r="I10" i="3"/>
  <c r="F360" i="3" l="1"/>
  <c r="I360" i="3" s="1"/>
  <c r="I399" i="3"/>
  <c r="C67" i="4" s="1"/>
  <c r="Q68" i="4" s="1"/>
  <c r="I377" i="3"/>
  <c r="I90" i="3"/>
  <c r="F361" i="3"/>
  <c r="I361" i="3" s="1"/>
  <c r="I28" i="3"/>
  <c r="C7" i="4" s="1"/>
  <c r="I354" i="3"/>
  <c r="I20" i="3"/>
  <c r="I126" i="3"/>
  <c r="I230" i="3"/>
  <c r="I370" i="3"/>
  <c r="C55" i="4" s="1"/>
  <c r="Q56" i="4" s="1"/>
  <c r="I187" i="3"/>
  <c r="C34" i="4" s="1"/>
  <c r="H35" i="4" s="1"/>
  <c r="I82" i="3"/>
  <c r="I163" i="3"/>
  <c r="C31" i="4" s="1"/>
  <c r="I313" i="3"/>
  <c r="I385" i="3"/>
  <c r="C22" i="4"/>
  <c r="Q23" i="4" s="1"/>
  <c r="I92" i="3"/>
  <c r="I214" i="3"/>
  <c r="I403" i="3"/>
  <c r="C70" i="4" s="1"/>
  <c r="K71" i="4" s="1"/>
  <c r="I409" i="3"/>
  <c r="C73" i="4" s="1"/>
  <c r="Q74" i="4" s="1"/>
  <c r="F65" i="3"/>
  <c r="I65" i="3" s="1"/>
  <c r="I61" i="3" s="1"/>
  <c r="F84" i="3"/>
  <c r="I84" i="3" s="1"/>
  <c r="I264" i="3"/>
  <c r="I328" i="3"/>
  <c r="I337" i="3"/>
  <c r="C43" i="4"/>
  <c r="G44" i="4" s="1"/>
  <c r="I219" i="3"/>
  <c r="I379" i="3"/>
  <c r="F355" i="3"/>
  <c r="F356" i="3" s="1"/>
  <c r="F357" i="3" s="1"/>
  <c r="I357" i="3" s="1"/>
  <c r="I366" i="3"/>
  <c r="C52" i="4" s="1"/>
  <c r="P53" i="4" s="1"/>
  <c r="I68" i="3"/>
  <c r="I91" i="3"/>
  <c r="I223" i="3"/>
  <c r="I378" i="3"/>
  <c r="C64" i="4"/>
  <c r="I46" i="3"/>
  <c r="H384" i="3"/>
  <c r="I384" i="3" s="1"/>
  <c r="H127" i="3"/>
  <c r="I127" i="3" s="1"/>
  <c r="F78" i="3"/>
  <c r="I77" i="3"/>
  <c r="I362" i="3"/>
  <c r="I383" i="3"/>
  <c r="I103" i="3"/>
  <c r="I143" i="3"/>
  <c r="F81" i="3"/>
  <c r="I81" i="3" s="1"/>
  <c r="I13" i="3"/>
  <c r="I246" i="3"/>
  <c r="I243" i="3" s="1"/>
  <c r="I301" i="3"/>
  <c r="F139" i="3"/>
  <c r="F135" i="3"/>
  <c r="I135" i="3" s="1"/>
  <c r="F137" i="3"/>
  <c r="I317" i="3"/>
  <c r="I93" i="3"/>
  <c r="I238" i="3"/>
  <c r="H2" i="5"/>
  <c r="J68" i="4" l="1"/>
  <c r="F68" i="4"/>
  <c r="K68" i="4"/>
  <c r="D68" i="4"/>
  <c r="P68" i="4"/>
  <c r="E68" i="4"/>
  <c r="E71" i="4"/>
  <c r="D71" i="4"/>
  <c r="P44" i="4"/>
  <c r="G68" i="4"/>
  <c r="L68" i="4"/>
  <c r="M68" i="4"/>
  <c r="N68" i="4"/>
  <c r="I68" i="4"/>
  <c r="H68" i="4"/>
  <c r="O68" i="4"/>
  <c r="P56" i="4"/>
  <c r="O32" i="4"/>
  <c r="Q32" i="4"/>
  <c r="F8" i="4"/>
  <c r="G8" i="4"/>
  <c r="M56" i="4"/>
  <c r="H71" i="4"/>
  <c r="P71" i="4"/>
  <c r="I71" i="4"/>
  <c r="Q71" i="4"/>
  <c r="J71" i="4"/>
  <c r="L56" i="4"/>
  <c r="Q53" i="4"/>
  <c r="D8" i="4"/>
  <c r="P32" i="4"/>
  <c r="P8" i="4"/>
  <c r="E8" i="4"/>
  <c r="Q8" i="4"/>
  <c r="N32" i="4"/>
  <c r="H8" i="4"/>
  <c r="Q35" i="4"/>
  <c r="L53" i="4"/>
  <c r="M32" i="4"/>
  <c r="K53" i="4"/>
  <c r="K23" i="4"/>
  <c r="G35" i="4"/>
  <c r="J23" i="4"/>
  <c r="I356" i="3"/>
  <c r="J44" i="4"/>
  <c r="I213" i="3"/>
  <c r="C37" i="4" s="1"/>
  <c r="I38" i="4" s="1"/>
  <c r="I44" i="4"/>
  <c r="I312" i="3"/>
  <c r="C40" i="4" s="1"/>
  <c r="P23" i="4"/>
  <c r="C19" i="4"/>
  <c r="M20" i="4" s="1"/>
  <c r="P35" i="4"/>
  <c r="I355" i="3"/>
  <c r="H44" i="4"/>
  <c r="O65" i="4"/>
  <c r="Q65" i="4"/>
  <c r="P65" i="4"/>
  <c r="Q44" i="4"/>
  <c r="C28" i="4"/>
  <c r="Q29" i="4" s="1"/>
  <c r="C46" i="4"/>
  <c r="F35" i="4"/>
  <c r="I381" i="3"/>
  <c r="C61" i="4" s="1"/>
  <c r="G71" i="4"/>
  <c r="F71" i="4"/>
  <c r="O71" i="4"/>
  <c r="N71" i="4"/>
  <c r="M71" i="4"/>
  <c r="L71" i="4"/>
  <c r="I139" i="3"/>
  <c r="F142" i="3"/>
  <c r="I142" i="3" s="1"/>
  <c r="F141" i="3"/>
  <c r="I141" i="3" s="1"/>
  <c r="I78" i="3"/>
  <c r="F79" i="3"/>
  <c r="I45" i="3"/>
  <c r="C10" i="4" s="1"/>
  <c r="H376" i="3"/>
  <c r="I376" i="3" s="1"/>
  <c r="I373" i="3" s="1"/>
  <c r="C58" i="4" s="1"/>
  <c r="H88" i="3"/>
  <c r="I88" i="3" s="1"/>
  <c r="I85" i="3" s="1"/>
  <c r="I137" i="3"/>
  <c r="F138" i="3"/>
  <c r="I138" i="3" s="1"/>
  <c r="J74" i="4"/>
  <c r="I74" i="4"/>
  <c r="P74" i="4"/>
  <c r="H74" i="4"/>
  <c r="O74" i="4"/>
  <c r="G74" i="4"/>
  <c r="N74" i="4"/>
  <c r="E74" i="4"/>
  <c r="M74" i="4"/>
  <c r="L74" i="4"/>
  <c r="D74" i="4"/>
  <c r="K74" i="4"/>
  <c r="F74" i="4"/>
  <c r="O29" i="4" l="1"/>
  <c r="N29" i="4"/>
  <c r="P29" i="4"/>
  <c r="H36" i="4"/>
  <c r="J36" i="4" s="1"/>
  <c r="I351" i="3"/>
  <c r="I336" i="3" s="1"/>
  <c r="L20" i="4"/>
  <c r="J47" i="4"/>
  <c r="Q47" i="4"/>
  <c r="Q20" i="4"/>
  <c r="I116" i="3"/>
  <c r="C25" i="4" s="1"/>
  <c r="P20" i="4"/>
  <c r="O20" i="4"/>
  <c r="C16" i="4"/>
  <c r="I17" i="4" s="1"/>
  <c r="N20" i="4"/>
  <c r="P47" i="4"/>
  <c r="I11" i="4"/>
  <c r="G11" i="4"/>
  <c r="F11" i="4"/>
  <c r="H11" i="4"/>
  <c r="Q11" i="4"/>
  <c r="P11" i="4"/>
  <c r="F80" i="3"/>
  <c r="I80" i="3" s="1"/>
  <c r="I79" i="3"/>
  <c r="E41" i="4"/>
  <c r="K41" i="4"/>
  <c r="J41" i="4"/>
  <c r="H41" i="4"/>
  <c r="I41" i="4"/>
  <c r="G41" i="4"/>
  <c r="F41" i="4"/>
  <c r="Q41" i="4"/>
  <c r="P41" i="4"/>
  <c r="Q59" i="4"/>
  <c r="P59" i="4"/>
  <c r="N59" i="4"/>
  <c r="L59" i="4"/>
  <c r="K59" i="4"/>
  <c r="M59" i="4"/>
  <c r="Q62" i="4"/>
  <c r="P62" i="4"/>
  <c r="M62" i="4"/>
  <c r="L62" i="4"/>
  <c r="N62" i="4"/>
  <c r="P36" i="4" l="1"/>
  <c r="P38" i="4" s="1"/>
  <c r="P17" i="4"/>
  <c r="K17" i="4"/>
  <c r="I391" i="3"/>
  <c r="C49" i="4"/>
  <c r="L50" i="4" s="1"/>
  <c r="I327" i="3"/>
  <c r="I74" i="3"/>
  <c r="C13" i="4" s="1"/>
  <c r="Q17" i="4"/>
  <c r="M17" i="4"/>
  <c r="L17" i="4"/>
  <c r="J17" i="4"/>
  <c r="N17" i="4"/>
  <c r="Q36" i="4"/>
  <c r="Q38" i="4" s="1"/>
  <c r="J38" i="4"/>
  <c r="P26" i="4"/>
  <c r="L26" i="4"/>
  <c r="K26" i="4"/>
  <c r="Q26" i="4"/>
  <c r="K50" i="4" l="1"/>
  <c r="I326" i="3"/>
  <c r="I9" i="3" s="1"/>
  <c r="I8" i="3" s="1"/>
  <c r="J50" i="4"/>
  <c r="P50" i="4"/>
  <c r="Q50" i="4"/>
  <c r="K14" i="4"/>
  <c r="I14" i="4"/>
  <c r="J14" i="4"/>
  <c r="Q14" i="4"/>
  <c r="P14" i="4"/>
  <c r="I26" i="3" l="1"/>
  <c r="C4" i="4" l="1"/>
  <c r="I410" i="3"/>
  <c r="C75" i="4" l="1"/>
  <c r="I5" i="4"/>
  <c r="I75" i="4" s="1"/>
  <c r="Q5" i="4"/>
  <c r="Q75" i="4" s="1"/>
  <c r="D5" i="4"/>
  <c r="D75" i="4" s="1"/>
  <c r="E5" i="4"/>
  <c r="E75" i="4" s="1"/>
  <c r="G5" i="4"/>
  <c r="G75" i="4" s="1"/>
  <c r="N5" i="4"/>
  <c r="N75" i="4" s="1"/>
  <c r="H5" i="4"/>
  <c r="H75" i="4" s="1"/>
  <c r="M5" i="4"/>
  <c r="M75" i="4" s="1"/>
  <c r="L5" i="4"/>
  <c r="L75" i="4" s="1"/>
  <c r="J5" i="4"/>
  <c r="J75" i="4" s="1"/>
  <c r="P5" i="4"/>
  <c r="P75" i="4" s="1"/>
  <c r="K5" i="4"/>
  <c r="K75" i="4" s="1"/>
  <c r="F5" i="4"/>
  <c r="F75" i="4" s="1"/>
  <c r="O5" i="4"/>
  <c r="O75" i="4" s="1"/>
  <c r="I413" i="3" l="1"/>
  <c r="D76" i="4"/>
  <c r="J76"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Fabiula</author>
  </authors>
  <commentList>
    <comment ref="F53" authorId="0" shapeId="0" xr:uid="{00000000-0006-0000-0000-000001000000}">
      <text>
        <r>
          <rPr>
            <b/>
            <sz val="9"/>
            <color indexed="81"/>
            <rFont val="Segoe UI"/>
            <family val="2"/>
          </rPr>
          <t>Fabiula:</t>
        </r>
        <r>
          <rPr>
            <sz val="9"/>
            <color indexed="81"/>
            <rFont val="Segoe UI"/>
            <family val="2"/>
          </rPr>
          <t xml:space="preserve">
Memória de Cálculo:
288,25 m² x 2,94 ripas/metro linear≈847,46 metros de ripa ou 283 ripas (com comprimento padrão de mercado - 3m)</t>
        </r>
      </text>
    </comment>
    <comment ref="F54" authorId="0" shapeId="0" xr:uid="{00000000-0006-0000-0000-000002000000}">
      <text>
        <r>
          <rPr>
            <b/>
            <sz val="9"/>
            <color indexed="81"/>
            <rFont val="Segoe UI"/>
            <family val="2"/>
          </rPr>
          <t>Fabiula:</t>
        </r>
        <r>
          <rPr>
            <sz val="9"/>
            <color indexed="81"/>
            <rFont val="Segoe UI"/>
            <family val="2"/>
          </rPr>
          <t xml:space="preserve">
Memória de Cálculo:
288,25 m² x 2 caibros/metro linear=576,5 metros de caibro</t>
        </r>
      </text>
    </comment>
    <comment ref="F55" authorId="0" shapeId="0" xr:uid="{00000000-0006-0000-0000-000003000000}">
      <text>
        <r>
          <rPr>
            <b/>
            <sz val="9"/>
            <color indexed="81"/>
            <rFont val="Segoe UI"/>
            <family val="2"/>
          </rPr>
          <t>Fabiula:</t>
        </r>
        <r>
          <rPr>
            <sz val="9"/>
            <color indexed="81"/>
            <rFont val="Segoe UI"/>
            <family val="2"/>
          </rPr>
          <t xml:space="preserve">
Memória de Cálculo:
288,25 m² x 2,94 metros lineares/m² ≈ 847,46 metros de contra-caibro</t>
        </r>
      </text>
    </comment>
    <comment ref="F64" authorId="0" shapeId="0" xr:uid="{00000000-0006-0000-0000-000004000000}">
      <text>
        <r>
          <rPr>
            <b/>
            <sz val="9"/>
            <color indexed="81"/>
            <rFont val="Segoe UI"/>
            <family val="2"/>
          </rPr>
          <t>Fabiula:</t>
        </r>
        <r>
          <rPr>
            <sz val="9"/>
            <color indexed="81"/>
            <rFont val="Segoe UI"/>
            <family val="2"/>
          </rPr>
          <t xml:space="preserve">
Memória de Cálculo:
114,16 m² x 1,33 caibros/metro linear=151,83 metros de caibro</t>
        </r>
      </text>
    </comment>
    <comment ref="F76" authorId="0" shapeId="0" xr:uid="{00000000-0006-0000-0000-000005000000}">
      <text>
        <r>
          <rPr>
            <b/>
            <sz val="9"/>
            <color indexed="81"/>
            <rFont val="Segoe UI"/>
            <family val="2"/>
          </rPr>
          <t>Fabiula:</t>
        </r>
        <r>
          <rPr>
            <sz val="9"/>
            <color indexed="81"/>
            <rFont val="Segoe UI"/>
            <family val="2"/>
          </rPr>
          <t xml:space="preserve">
Memória de Cálculo:
m total = 216,72
x 40% da metragem interventiva</t>
        </r>
      </text>
    </comment>
    <comment ref="F81" authorId="0" shapeId="0" xr:uid="{00000000-0006-0000-0000-000006000000}">
      <text>
        <r>
          <rPr>
            <b/>
            <sz val="9"/>
            <color indexed="81"/>
            <rFont val="Segoe UI"/>
            <family val="2"/>
          </rPr>
          <t>Fabiula:</t>
        </r>
        <r>
          <rPr>
            <sz val="9"/>
            <color indexed="81"/>
            <rFont val="Segoe UI"/>
            <family val="2"/>
          </rPr>
          <t xml:space="preserve">
Memória de Cálculo:
espessura de 5cm de argamassa à área interventiva de tratamento = 129,28 m²</t>
        </r>
      </text>
    </comment>
    <comment ref="F90" authorId="0" shapeId="0" xr:uid="{00000000-0006-0000-0000-000007000000}">
      <text>
        <r>
          <rPr>
            <b/>
            <sz val="9"/>
            <color indexed="81"/>
            <rFont val="Segoe UI"/>
            <family val="2"/>
          </rPr>
          <t>Fabiula:</t>
        </r>
        <r>
          <rPr>
            <sz val="9"/>
            <color indexed="81"/>
            <rFont val="Segoe UI"/>
            <family val="2"/>
          </rPr>
          <t xml:space="preserve">
Memória de Cálculo
Fachada - 101,12 x 12,24 = 1.237,70 m² cada face (int. e ext.)</t>
        </r>
      </text>
    </comment>
    <comment ref="F91" authorId="0" shapeId="0" xr:uid="{00000000-0006-0000-0000-000008000000}">
      <text>
        <r>
          <rPr>
            <b/>
            <sz val="9"/>
            <color indexed="81"/>
            <rFont val="Segoe UI"/>
            <family val="2"/>
          </rPr>
          <t>Fabiula:</t>
        </r>
        <r>
          <rPr>
            <sz val="9"/>
            <color indexed="81"/>
            <rFont val="Segoe UI"/>
            <family val="2"/>
          </rPr>
          <t xml:space="preserve">
Memória de Cálculo
46,84 + 105,73 + 46,84 + 105,73 = 305,14 m</t>
        </r>
      </text>
    </comment>
    <comment ref="F342" authorId="0" shapeId="0" xr:uid="{00000000-0006-0000-0000-000009000000}">
      <text>
        <r>
          <rPr>
            <b/>
            <sz val="9"/>
            <color indexed="81"/>
            <rFont val="Segoe UI"/>
            <family val="2"/>
          </rPr>
          <t>Fabiula:</t>
        </r>
        <r>
          <rPr>
            <sz val="9"/>
            <color indexed="81"/>
            <rFont val="Segoe UI"/>
            <family val="2"/>
          </rPr>
          <t xml:space="preserve">
Memória de Cálculo:
391,88 m² x 2,94 ripas/metro linear≈1.152,13 metros de ripa ou 385 ripas (com comprimento padrão de mercado - 3m)</t>
        </r>
      </text>
    </comment>
    <comment ref="F343" authorId="0" shapeId="0" xr:uid="{00000000-0006-0000-0000-00000A000000}">
      <text>
        <r>
          <rPr>
            <b/>
            <sz val="9"/>
            <color indexed="81"/>
            <rFont val="Segoe UI"/>
            <family val="2"/>
          </rPr>
          <t>Fabiula:</t>
        </r>
        <r>
          <rPr>
            <sz val="9"/>
            <color indexed="81"/>
            <rFont val="Segoe UI"/>
            <family val="2"/>
          </rPr>
          <t xml:space="preserve">
Memória de Cálculo:
391,88 m² x 2 caibros/metro linear=783,76 metros de caibro</t>
        </r>
      </text>
    </comment>
    <comment ref="F344" authorId="0" shapeId="0" xr:uid="{00000000-0006-0000-0000-00000B000000}">
      <text>
        <r>
          <rPr>
            <b/>
            <sz val="9"/>
            <color indexed="81"/>
            <rFont val="Segoe UI"/>
            <family val="2"/>
          </rPr>
          <t>Fabiula:</t>
        </r>
        <r>
          <rPr>
            <sz val="9"/>
            <color indexed="81"/>
            <rFont val="Segoe UI"/>
            <family val="2"/>
          </rPr>
          <t xml:space="preserve">
Memória de Cálculo:
391,88 m² x 2,94 metros lineares/m² ≈ 1.152,13 metros de contra-caibro</t>
        </r>
      </text>
    </comment>
    <comment ref="F353" authorId="0" shapeId="0" xr:uid="{00000000-0006-0000-0000-00000C000000}">
      <text>
        <r>
          <rPr>
            <b/>
            <sz val="9"/>
            <color indexed="81"/>
            <rFont val="Segoe UI"/>
            <family val="2"/>
          </rPr>
          <t>Fabiula:</t>
        </r>
        <r>
          <rPr>
            <sz val="9"/>
            <color indexed="81"/>
            <rFont val="Segoe UI"/>
            <family val="2"/>
          </rPr>
          <t xml:space="preserve">
Memória de Cálculo:
m total = 197,60
x 40% da metragem interventiva</t>
        </r>
      </text>
    </comment>
    <comment ref="F358" authorId="0" shapeId="0" xr:uid="{00000000-0006-0000-0000-00000D000000}">
      <text>
        <r>
          <rPr>
            <b/>
            <sz val="9"/>
            <color indexed="81"/>
            <rFont val="Segoe UI"/>
            <family val="2"/>
          </rPr>
          <t>Fabiula:</t>
        </r>
        <r>
          <rPr>
            <sz val="9"/>
            <color indexed="81"/>
            <rFont val="Segoe UI"/>
            <family val="2"/>
          </rPr>
          <t xml:space="preserve">
Memória de Cálculo:
espessura de 5cm de argamassa à área interventiva de tratamento</t>
        </r>
      </text>
    </comment>
    <comment ref="F396" authorId="0" shapeId="0" xr:uid="{00000000-0006-0000-0000-00000E000000}">
      <text>
        <r>
          <rPr>
            <b/>
            <sz val="9"/>
            <color indexed="81"/>
            <rFont val="Segoe UI"/>
            <family val="2"/>
          </rPr>
          <t>Fabiula:</t>
        </r>
        <r>
          <rPr>
            <sz val="9"/>
            <color indexed="81"/>
            <rFont val="Segoe UI"/>
            <family val="2"/>
          </rPr>
          <t xml:space="preserve">
176 horas úteis no mês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Fabiula Domingues</author>
  </authors>
  <commentList>
    <comment ref="D31" authorId="0" shapeId="0" xr:uid="{00000000-0006-0000-0200-000001000000}">
      <text>
        <r>
          <rPr>
            <b/>
            <sz val="9"/>
            <color indexed="81"/>
            <rFont val="Segoe UI"/>
            <family val="2"/>
          </rPr>
          <t>Fabiula Domingues:</t>
        </r>
        <r>
          <rPr>
            <sz val="9"/>
            <color indexed="81"/>
            <rFont val="Segoe UI"/>
            <family val="2"/>
          </rPr>
          <t xml:space="preserve">
Memória de Cálculo:
</t>
        </r>
        <r>
          <rPr>
            <sz val="12"/>
            <color indexed="81"/>
            <rFont val="Segoe UI"/>
            <family val="2"/>
          </rPr>
          <t>7/8Kg/m² - 20 Kg - R$ 31,25
Um saco de 20Kg faz em média 2,85m²</t>
        </r>
      </text>
    </comment>
  </commentList>
</comments>
</file>

<file path=xl/sharedStrings.xml><?xml version="1.0" encoding="utf-8"?>
<sst xmlns="http://schemas.openxmlformats.org/spreadsheetml/2006/main" count="2167" uniqueCount="1145">
  <si>
    <t>PROJETO:</t>
  </si>
  <si>
    <t>RESTAURO e MODERNIZAÇÃO 2º PAVIMENTO MUSEU FERROVIÁRIO</t>
  </si>
  <si>
    <t>PLANILHA ORÇAMENTÁRIA</t>
  </si>
  <si>
    <t>EQUIPE EXECUTORA:</t>
  </si>
  <si>
    <t>À CONTRATAR</t>
  </si>
  <si>
    <t>DATA-BASE REF. PÚBLICA:</t>
  </si>
  <si>
    <t xml:space="preserve">LOCAL DE EXECUÇÃO: </t>
  </si>
  <si>
    <t xml:space="preserve">Juiz de Fora - MG - Brasil </t>
  </si>
  <si>
    <t>UF.:</t>
  </si>
  <si>
    <t xml:space="preserve">MG </t>
  </si>
  <si>
    <t>ITEM</t>
  </si>
  <si>
    <t>REFERÊNCIA</t>
  </si>
  <si>
    <t>CÓDIGO</t>
  </si>
  <si>
    <t>DESCRIÇÃO</t>
  </si>
  <si>
    <t>UNIDADE</t>
  </si>
  <si>
    <t>QUANTIDADE</t>
  </si>
  <si>
    <t>OCORRÊNCIA</t>
  </si>
  <si>
    <t>CUSTO UNIT. (R$)</t>
  </si>
  <si>
    <t>CUSTO TOTAL (R$)</t>
  </si>
  <si>
    <t>ETAPA 1 - SERVIÇOS PRELIMINARES</t>
  </si>
  <si>
    <t>1.1</t>
  </si>
  <si>
    <t xml:space="preserve">DER-MG </t>
  </si>
  <si>
    <t>MOBILIZAÇÃO E DESMOBILIZAÇÃO DE OBRA</t>
  </si>
  <si>
    <t>1.1.1</t>
  </si>
  <si>
    <t>ED-50394</t>
  </si>
  <si>
    <t>MOBILIZAÇÃO E DESMOBILIZAÇÃO DE OBRA EM CENTRO URBANO OU REGIÃO LIMÍTROFE COM VALOR ACIMA DE 3.000.000,01</t>
  </si>
  <si>
    <t>%</t>
  </si>
  <si>
    <t>1.1.2</t>
  </si>
  <si>
    <t>SEINFRA</t>
  </si>
  <si>
    <t>I9469</t>
  </si>
  <si>
    <t>LOCAÇÃO DE CONTÊINER ALMOXARIFADO COM PISO NAVAL - 6,00M X 2,35M</t>
  </si>
  <si>
    <t>mês</t>
  </si>
  <si>
    <t>1.1.3</t>
  </si>
  <si>
    <t>I9477</t>
  </si>
  <si>
    <t>LOCAÇÃO DE CONTÊINER BANHEIRO COM 04 VASOS SANITÁRIOS, 02 LAVATÓRIOS, 01 MICTÓRIO CALHA E 04 CHUVEIROS - 6,00 X 2,35M</t>
  </si>
  <si>
    <t>1.1.4</t>
  </si>
  <si>
    <t>SBC</t>
  </si>
  <si>
    <t>010019</t>
  </si>
  <si>
    <t>CONTEINER 4000 4,0x2,3m ESCRITORIO/INST.ELETR.(LOC.MES)</t>
  </si>
  <si>
    <t>1.2</t>
  </si>
  <si>
    <t>EQUIPE DE OBRA RESIDENTE E INFRAESTRUTURA</t>
  </si>
  <si>
    <t>1.2.1</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</si>
  <si>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</si>
  <si>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</si>
  <si>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1.2.2</t>
  </si>
  <si>
    <t>CO-24324</t>
  </si>
  <si>
    <t>DIÁRIA DE VIAGEM COM OU SEM PERNOITE, INCLUSIVE ALIMENTAÇÃO</t>
  </si>
  <si>
    <t>um x mês</t>
  </si>
  <si>
    <t>1.2.3</t>
  </si>
  <si>
    <t>ED-21777</t>
  </si>
  <si>
    <t>TÉCNICO EM SEGURANÇA DO TRABALHO COM ENCARGOS COMPLEMENTARES</t>
  </si>
  <si>
    <t>1.2.4</t>
  </si>
  <si>
    <t>ED-21778</t>
  </si>
  <si>
    <t>MESTRE DE OBRAS COM ENCARGOS COMPLEMENTARES</t>
  </si>
  <si>
    <t>1.2.5</t>
  </si>
  <si>
    <t>SINAPI</t>
  </si>
  <si>
    <t>00041089</t>
  </si>
  <si>
    <t>TECNICO (RESTAURADOR)</t>
  </si>
  <si>
    <t>1.2.6</t>
  </si>
  <si>
    <t>ED-21769</t>
  </si>
  <si>
    <t>ENGENHEIRO CIVIL DE OBRA JÚNIOR COM ENCARGOS COMPLEMENTARES</t>
  </si>
  <si>
    <t>1.3</t>
  </si>
  <si>
    <t>ACESSOS E PROTEÇÕES</t>
  </si>
  <si>
    <t>1.3.1</t>
  </si>
  <si>
    <t>00004813</t>
  </si>
  <si>
    <t>PLACA DE OBRA (PARA CONSTRUCAO CIVIL) EM CHAPA GALVANIZADA *N. 22*, ADESIVADA, DE *2,4 X 1,2* M (SEM POSTES PARA FIXACAO)</t>
  </si>
  <si>
    <t>m²</t>
  </si>
  <si>
    <t>1.3.2</t>
  </si>
  <si>
    <t>00020193</t>
  </si>
  <si>
    <t>LOCACAO DE ANDAIME METALICO TIPO FACHADEIRO, PECAS COM APROXIMADAMENTE 1,20 M DE LARGURA E 2,0 M DE ALTURA, INCLUINDO DIAGONAIS EM X, BARRAS DE LIGACAO, SAPATAS E DEMAIS ITENS NECESSARIOS A MONTAGEM (NAO INCLUI INSTALACAO)</t>
  </si>
  <si>
    <t>m² x mês</t>
  </si>
  <si>
    <t>1.3.3</t>
  </si>
  <si>
    <t>00007170</t>
  </si>
  <si>
    <t>TELA FACHADEIRA EM POLIETILENO, ROLO DE 3 X 100 M (L X C), COR BRANCA, SEM LOGOMARCA - PARA PROTECAO DE OBRAS</t>
  </si>
  <si>
    <t>1.3.4</t>
  </si>
  <si>
    <t>SIURB</t>
  </si>
  <si>
    <t>16420</t>
  </si>
  <si>
    <t>TAPUME METÁLICO COM TELHA METÁLICA, SEM PINTURA,TRAPEZOIDAL 40-ESP. 0,43MM, COLUNAS, BASES E PARAFUSOS</t>
  </si>
  <si>
    <t>1.3.5</t>
  </si>
  <si>
    <t>EMOP</t>
  </si>
  <si>
    <t>14775</t>
  </si>
  <si>
    <t>PLACA DE SINALIZACAO SEGURANÇA DA OBRAS, REFLETIVA S, REVESTIDA COM PELICULA REFLETIVA GRAU TECNICO, MEDINDO APROX. (60X60)CM</t>
  </si>
  <si>
    <t>und</t>
  </si>
  <si>
    <t>SUBTOTAL ETAPA 1</t>
  </si>
  <si>
    <t>ETAPA 2 - RESTAURO DO MUSEU</t>
  </si>
  <si>
    <t>DEMOLIÇÕES</t>
  </si>
  <si>
    <t>2.1</t>
  </si>
  <si>
    <t>ED-48454</t>
  </si>
  <si>
    <t>REMOÇÃO MANUAL DE ENGRADAMENTO PARA TELHA TIPO METÁLICA, PVC OU FIBROCIMENTO, COM REAPROVEITAMENTO, INCLUSIVE AFASTAMENTO E EMPILHAMENTO, EXCLUSIVE TRANSPORTE E RETIRADA DO MATERIAL REMOVIDO NÃO REAPROVEITÁVEL</t>
  </si>
  <si>
    <t>2.2</t>
  </si>
  <si>
    <t>ED-48436</t>
  </si>
  <si>
    <t>DEMOLIÇÃO MANUAL DE ALVENARIA DE TIJOLO CERÂMICO MACIÇO, INCLUSIVE AFASTAMENTO E EMPILHAMENTO, EXCLUSIVE TRANSPORTE E RETIRADA DO MATERIAL DEMOLIDO</t>
  </si>
  <si>
    <t>m³</t>
  </si>
  <si>
    <t>2.3</t>
  </si>
  <si>
    <t>ED-48441</t>
  </si>
  <si>
    <t>DEMOLIÇÃO MANUAL DE CONCRETO ARMADO, INCLUSIVE AFASTAMENTO E EMPILHAMENTO, EXCLUSIVE TRANSPORTE E RETIRADA DO MATERIAL DEMOLIDO</t>
  </si>
  <si>
    <t>2.4</t>
  </si>
  <si>
    <t>2.5</t>
  </si>
  <si>
    <t>ED-48479</t>
  </si>
  <si>
    <t>DEMOLIÇÃO MANUAL DE PISO CIMENTADO OU CONTRAPISO DE ARGAMASSA, COM ESPESSURA MÁXIMA DE 10CM, INCLUSIVE AFASTAMENTO E EMPILHAMENTO, EXCLUSIVE TRANSPORTE E RETIRADA DO MATERIAL DEMOLIDO</t>
  </si>
  <si>
    <t>2.6</t>
  </si>
  <si>
    <t>ED-48502</t>
  </si>
  <si>
    <t>DEMOLIÇÃO MANUAL DE REVESTIMENTO CERÂMICO, AZULEJO OU LADRILHO HIDRÁULICO, INCLUSIVE AFASTAMENTO E EMPILHAMENTO, EXCLUSIVE DEMOLIÇÃO DO REBOCO OU EMBOÇO, TRANSPORTE E RETIRADA DO MATERIAL DEMOLIDO</t>
  </si>
  <si>
    <t>2.7</t>
  </si>
  <si>
    <t>2.8</t>
  </si>
  <si>
    <t>ED-48501</t>
  </si>
  <si>
    <t>DEMOLIÇÃO MANUAL DE REBOCO OU EMBOÇO, COM ESPESSURA DE ATÉ 55MM, INCLUSIVE AFASTAMENTO E EMPILHAMENTO, EXCLUSIVE TRANSPORTE E RETIRADA DO MATERIAL DEMOLIDO</t>
  </si>
  <si>
    <t>2.9</t>
  </si>
  <si>
    <t>ED-48438</t>
  </si>
  <si>
    <t>REMOÇÃO DE CALHA EM CHAPA GALVANIZADA OU EM PVC, COM REAPROVEITAMENTO, INCLUSIVE AFASTAMENTO E EMPILHAMENTO, EXCLUSIVE TRANSPORTE E RETIRADA DO MATERIAL REMOVIDO NÃO REAPROVEITÁVE</t>
  </si>
  <si>
    <t>m</t>
  </si>
  <si>
    <t>2.10</t>
  </si>
  <si>
    <t>ED-51125</t>
  </si>
  <si>
    <t>TRANSPORTE DE MATERIAL DEMOLIDO EM CAÇAMBA, EXCLUSIVE CARGA MANUAL OU MECÂNICA</t>
  </si>
  <si>
    <t>2.11</t>
  </si>
  <si>
    <t>ED-48504</t>
  </si>
  <si>
    <t>DEMOLIÇÃO MANUAL DE LAMINADO MELAMÍNICO EM SUPERFÍCIE DE MADEIRA OU PAREDE, INCLUSIVE AFASTAMENTO E EMPILHAMENTO, EXCLUSIVE TRANSPORTE E RETIRADA DO MATERIAL DEMOLIDO</t>
  </si>
  <si>
    <t>2.12</t>
  </si>
  <si>
    <t>ED-48459</t>
  </si>
  <si>
    <t>REMOÇÃO MANUAL DE FORRO DE PLACAS (GESSO, MINERAL, FIBRA, ISOPOR, COLMEIA, PVC, ETC.), COM REAPROVEITAMENTO, INCLUSIVE DEMOLIÇÃO ESTRUTURA DE SUSTENTAÇÃO, AFASTAMENTO E EMPILHAMENTO, EXCLUSIVE TRANSPORTE E RETIRADA DO MATERIAL REMOVIDO NÃO REAPROVEITÁVEL</t>
  </si>
  <si>
    <t>2.13</t>
  </si>
  <si>
    <t>ED-48446</t>
  </si>
  <si>
    <t>REMOÇÃO MANUAL DE CONDUTOR EM PVC OU METÁLICO, COM REAPROVEITAMENTO, INCLUSIVE AFASTAMENTO E EMPILHAMENTO, EXCLUSIVE TRANSPORTE E RETIRADA DO MATERIAL REMOVIDO NÃO REAPROVEITÁVEL</t>
  </si>
  <si>
    <t>2.14</t>
  </si>
  <si>
    <t>ED-48493</t>
  </si>
  <si>
    <t>REMOÇÃO MANUAL DE ESQUADRIA EM MADEIRA, COMREAPROVEITAMENTO, INCLUSIVE REMOÇÃO DE MARCO/ALIZAR/GUARNIÇÕES, AFASTAMENTO E EMPILHAMENTO, EXCLUSIVETRANSPORTE E RETIRADA DO MATERIAL REMOVIDO NÃOREAPROVEITÁVE</t>
  </si>
  <si>
    <t>un</t>
  </si>
  <si>
    <t>2.15</t>
  </si>
  <si>
    <t>ED-8024</t>
  </si>
  <si>
    <t>DEMOLIÇÃO MANUAL DE DIVISÓRIA DE MADEIRA, INCLUSIVE AFASTAMENTO E EMPILHAMENTO, EXCLUSIVE TRANSPORTE E RETIRADA DO MATERIAL DEMOLIDO</t>
  </si>
  <si>
    <t>2.16</t>
  </si>
  <si>
    <t>ED-48467</t>
  </si>
  <si>
    <t>REMOÇÃO DE LOUÇAS (LAVATÓRIO, BANHEIRA, PIA, VASO SANITÁRIO, TANQUE), COM REAPROVEITAMENTO, INCLUSIVE AFASTAMENTO E EMPILHAMENTO, EXCLUSIVE TRANSPORTE E RETIRADA DO MATERIAL REMOVIDO NÃO REAPROVEITÁVEL</t>
  </si>
  <si>
    <t>COBERTURA</t>
  </si>
  <si>
    <t>3.1</t>
  </si>
  <si>
    <t>TELHAMENTO BARRO</t>
  </si>
  <si>
    <t>3.1.1</t>
  </si>
  <si>
    <t>ED-48457</t>
  </si>
  <si>
    <t>REMOÇÃO MANUAL DE ENGRADAMENTO PARA TELHA TIPO CERÂMICA OU CONCRETO, INCLUSIVE AFASTAMENTO E EMPILHAMENTO, EXCLUSIVE TRANSPORTE E RETIRADA DO
MATERIAL REMOVIDO NÃO REAPROVEITÁVEL</t>
  </si>
  <si>
    <t>3.1.2</t>
  </si>
  <si>
    <t>ED-50264</t>
  </si>
  <si>
    <t>LAVAGEM DE MATERIAL CERÂMICO - (HIDROJATEAMENTO DAS TELHAS CERÂMICAS ORIGINAIS PARA TESTE DE ABSORÇÃO E SELEÇÃO/DESCARTE DE MATERIAL A SER MANTIDO)</t>
  </si>
  <si>
    <t>3.1.3</t>
  </si>
  <si>
    <t>CDHU</t>
  </si>
  <si>
    <t>33.03.760</t>
  </si>
  <si>
    <t>Hidrorepelente incolor para telhas à base de silano-siloxano oligomérico disperso em água</t>
  </si>
  <si>
    <t>3.1.4</t>
  </si>
  <si>
    <t>16.40.120</t>
  </si>
  <si>
    <t>Recolocação de telha de barro tipo francesa</t>
  </si>
  <si>
    <t>3.1.5</t>
  </si>
  <si>
    <t>ED-48520</t>
  </si>
  <si>
    <t>COBERTURA EM TELHA CERÂMICA, TIPO FRANCESA, INCLUSIVE FIXAÇÃO, EXCLUSIVE ENGRADAMENTO E MANTA ISOLANTE/TÉRMICA</t>
  </si>
  <si>
    <t>3.1.6</t>
  </si>
  <si>
    <t>ED-33845</t>
  </si>
  <si>
    <t>PEÇA DE MADEIRA PARAJU APARELHADA (MEDIDAS 15X6CM|TIPO: TERÇA/VIGA), INCLUSIVE FIXAÇÃO E IÇAMENTO MANUAL VERTICAL</t>
  </si>
  <si>
    <t>3.1.7</t>
  </si>
  <si>
    <t>ED-48415</t>
  </si>
  <si>
    <t>RIPA DE MADEIRA PARAJU (MEDIDAS 4X1,5CM), INCLUSIVE
FIXAÇÃO E IÇAMENTO MANUAL VERTICAL</t>
  </si>
  <si>
    <t>3.1.8</t>
  </si>
  <si>
    <t>ED-33843</t>
  </si>
  <si>
    <t>CAIBRO DE MADEIRA PARAJU APARELHADA (MEDIDAS 6X5CM), INCLUSIVE FIXAÇÃO E IÇAMENTO MANUAL VERTIC</t>
  </si>
  <si>
    <t>3.1.9</t>
  </si>
  <si>
    <t>FDE</t>
  </si>
  <si>
    <t>07.80.008</t>
  </si>
  <si>
    <t>SARRAFO APARELHADO 1x2cm</t>
  </si>
  <si>
    <t>3.1.10</t>
  </si>
  <si>
    <t>ED-50512</t>
  </si>
  <si>
    <t>PINTURA PRESERVATIVA COM CUPINICIDA EM MADEIRA SECA, DUAS (2) DEMÃOS, COM APLICAÇÃO MANUAL, EXCLUSIVE APLICAÇÃO DE VERNIZ</t>
  </si>
  <si>
    <t>3.1.11</t>
  </si>
  <si>
    <t>ED-48400</t>
  </si>
  <si>
    <t>CUMEEIRA PARA TELHA CERÂMICA, INCLUSIVE EMBOÇAMENTO COM ARGAMASSA, TRAÇO 1:2:9 (CIMENTO, CAL E AREIA), COM PREPARO MECANIZADO</t>
  </si>
  <si>
    <t>3.1.12</t>
  </si>
  <si>
    <t>ED-48416</t>
  </si>
  <si>
    <t>ESPIGÃO EM FIBROCIMENTO PARA TELHA ONDULADA, INCLUSIVE ACESSÓRIOS PARA FIXAÇÃO, FORNECIMENTO, INSTALAÇÃO E IÇAMENTO MANUAL VERTICAL</t>
  </si>
  <si>
    <t>3.1.13</t>
  </si>
  <si>
    <t>ED-52311</t>
  </si>
  <si>
    <t>MANTA ISOLANTE/TÉRMICA PARA TELHADO, EXCLUSIVE CONTA-CAIBRO</t>
  </si>
  <si>
    <t>3.1.14</t>
  </si>
  <si>
    <t>100667</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</si>
  <si>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</si>
  <si>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3.2</t>
  </si>
  <si>
    <t>TELHAMENTO FIBROCIMENTO</t>
  </si>
  <si>
    <t>3.2.1</t>
  </si>
  <si>
    <t>99811</t>
  </si>
  <si>
    <t>LIMPEZA DE CONTRAPISO COM VASSOURA A SECO.</t>
  </si>
  <si>
    <t>3.2.2</t>
  </si>
  <si>
    <t>3.2.3</t>
  </si>
  <si>
    <t>3.2.4</t>
  </si>
  <si>
    <t>3.2.5</t>
  </si>
  <si>
    <t>3.2.6</t>
  </si>
  <si>
    <t>ED-48425</t>
  </si>
  <si>
    <t>COBERTURA EM TELHA DE FIBROCIMENTO, TIPO ONDULADA, ESP. 8MM, COM RECOBRIMENTO TRANSVERSAL E LONGITUDINAL, EXCLUSIVE CUMEEIRA E ENGRADAMENTO, INCLUSIVE ACESSÓRIOS DE FIXAÇÃO E IÇAMENTO MANUAL VERTICAL</t>
  </si>
  <si>
    <t>3.3</t>
  </si>
  <si>
    <t>CALHAS E CONDUTORES</t>
  </si>
  <si>
    <t>3.3.1</t>
  </si>
  <si>
    <t>ED-50025</t>
  </si>
  <si>
    <t>FORNECIMENTO E ASSENTAMENTO DE TUBO PVC RÍGIDO
SOLDÁVEL, ÁGUA FRIA, DN 85 MM (3"), INCLUSIVE CONEXÕES</t>
  </si>
  <si>
    <t>3.3.2</t>
  </si>
  <si>
    <t>956624</t>
  </si>
  <si>
    <t>APLICAÇÃO MANUAL DE TINTA LÁTEX ACRÍLICA EM SUPERFÍCIES EXTERNAS DE SACADA DE EDIFÍCIOS DE MÚLTIPLOS PAVIMENTOS, DUAS DEMÃOS. AF_03/2024</t>
  </si>
  <si>
    <t>3.3.3</t>
  </si>
  <si>
    <t>ED-50660</t>
  </si>
  <si>
    <t>CALHA EM CHAPA GALVANIZADA, ESP. 0,65MM (GSG-24), COM DESENVOLVIMENTO DE 100CM, INCLUSIVE IÇAMENTO MANUAL VERTICAL</t>
  </si>
  <si>
    <t>3.3.4</t>
  </si>
  <si>
    <t>ED-50661</t>
  </si>
  <si>
    <t>CALHA EM CHAPA GALVANIZADA, ESP. 0,5MM (GSG-26), COM DESENVOLVIMENTO DE 33CM, INCLUSIVE IÇAMENTO MANUAL VERTICAL</t>
  </si>
  <si>
    <t>3.3.5</t>
  </si>
  <si>
    <t>MARQUISE</t>
  </si>
  <si>
    <t>4.1</t>
  </si>
  <si>
    <t>4.2</t>
  </si>
  <si>
    <t>01.23.070</t>
  </si>
  <si>
    <t>DEMARCAÇÃO DE ÁREA COM DISCO DE CORTE  DIAMANTADO</t>
  </si>
  <si>
    <t>4.3</t>
  </si>
  <si>
    <t>ED-50533</t>
  </si>
  <si>
    <t>APICOAMENTO MANUAL DE PISO CIMENTADO, INCLUSIVE LIMPEZA DA SUPERFÍCIE</t>
  </si>
  <si>
    <t>4.4</t>
  </si>
  <si>
    <t>ED-31768</t>
  </si>
  <si>
    <t>LIMPEZA E REMOÇÃO DE FERRUGEM EM SUPERFÍCIE METÁLICA COM ÁCIDO MURIÁTICO</t>
  </si>
  <si>
    <t>4.5</t>
  </si>
  <si>
    <t>99801</t>
  </si>
  <si>
    <t>LIMPEZA DE PISO UTILIZANDO DETERGENTE NEUTRO E ESCOVAÇÃO . AF_04/2019</t>
  </si>
  <si>
    <t>4.6</t>
  </si>
  <si>
    <t>ED-50524</t>
  </si>
  <si>
    <t>TRATAMENTO EM SUPERFÍCIE DE CONCRETO APARENTE, INCLUSIVE RASPAGEM, ESTUCAGEM E POLIMENTO COM DUAS (2) DEMÃOS DE VERNIZ ACRÍLICO</t>
  </si>
  <si>
    <t>4.7</t>
  </si>
  <si>
    <t>87379</t>
  </si>
  <si>
    <t>ARGAMASSA TRAÇO 1:5 (EM VOLUME DE CIMENTO E AREIA GROSSA ÚMIDA) COM ADIÇÃO DE EMULSÃO POLIMÉRICA PARA CHAPISCO ROLADO, PREPARO MANUAL. AF_08/2019</t>
  </si>
  <si>
    <t>4.8</t>
  </si>
  <si>
    <t>ED-50169</t>
  </si>
  <si>
    <t>IMPERMEABILIZAÇÃO COM MANTA ASFÁLTICA ANTIRRAIZ, TIPO III, CLASSE A, ESP. 4MM, INCLUSIVE APLICAÇÃO DE PRIMER ASFÁLTICO</t>
  </si>
  <si>
    <t>4.9</t>
  </si>
  <si>
    <t>17.01.020</t>
  </si>
  <si>
    <t>ARGAMASSA DE REGULARIZAÇÃO E/OU PROTEÇÃO</t>
  </si>
  <si>
    <t>4.10</t>
  </si>
  <si>
    <t>ALVENARIA E REVESTIMENTOS de PAREDES</t>
  </si>
  <si>
    <t>ALVENARIAS EXTERNAS (face externa e interna)</t>
  </si>
  <si>
    <t>5.1</t>
  </si>
  <si>
    <t>LIMPEZA COM VASSOURA A SECO</t>
  </si>
  <si>
    <t>5.2</t>
  </si>
  <si>
    <t>COMP.</t>
  </si>
  <si>
    <t>1</t>
  </si>
  <si>
    <t>ANÁLISE ARGAMASSA HISTÓRICA</t>
  </si>
  <si>
    <t>5.3</t>
  </si>
  <si>
    <t>2</t>
  </si>
  <si>
    <t>PROSPECÇÃO PICTÓRICA DAS SUPERFÍCIES INTERNAS</t>
  </si>
  <si>
    <t>5.4</t>
  </si>
  <si>
    <t>3</t>
  </si>
  <si>
    <t>Percussão e mapeamento das argamassas desplacadas</t>
  </si>
  <si>
    <t>5.5</t>
  </si>
  <si>
    <t>4</t>
  </si>
  <si>
    <t>Tratamento de trincas rasas em argamassa histórica</t>
  </si>
  <si>
    <t>5.6</t>
  </si>
  <si>
    <t>5</t>
  </si>
  <si>
    <t>Restauro argamassa histórica</t>
  </si>
  <si>
    <t>5.7</t>
  </si>
  <si>
    <t>6</t>
  </si>
  <si>
    <t>Acabamento em tinta para argamassa histórica</t>
  </si>
  <si>
    <t>ALVENARIAS INTERNAS (novas e existentes)</t>
  </si>
  <si>
    <t>5.8</t>
  </si>
  <si>
    <t>ED-48196</t>
  </si>
  <si>
    <t>ALVENARIA DE VEDAÇÃO COM BLOCO DE CONCRETO, ESP. 19CM, COM ACABAMENTO APARENTE, INCLUSIVE ARGAMASSA PARA ASSENTAMENTO</t>
  </si>
  <si>
    <t>5.9</t>
  </si>
  <si>
    <t>ED-50732</t>
  </si>
  <si>
    <t>EMBOÇO COM ARGAMASSA, TRAÇO 1:6 (CIMENTO E AREIA), ESP. 20MM, APLICAÇÃO MANUAL, INCLUSIVE ARGAMASSA COM PREPARO MECANIZADO, EXCLUSIVE CHAPISCO</t>
  </si>
  <si>
    <t>5.10</t>
  </si>
  <si>
    <t>ED-50753</t>
  </si>
  <si>
    <t>REVESTIMENTO COM PORCELANATO APLICADO EM PISO, ACABAMENTO ESMALTADO ACETINADO, AMBIENTE INTERNO/ EXTERNO, PADRÃO EXTRA, BORDA RETIFICADA, DIMENSÃO DA PEÇA (45X45)CM, ASSENTAMENTO COM ARGAMASSA INDUSTRIALIZADA, INCLUSIVE REJUNTAMENTO</t>
  </si>
  <si>
    <t>5.11</t>
  </si>
  <si>
    <t>ED-48536</t>
  </si>
  <si>
    <t>DIVISÓRIA EM PAINEL REMOVÍVEL, NÚCLEO COMPENSADO NAVAL, EM PERFIL DE AÇO TIPO C, INCLUSIVE ACESSÓRIOS, EXCLUSIVE VIDRO E FERRAGENS PARA CONFECÇÃO DE PORTA DE DIVISÓRIA</t>
  </si>
  <si>
    <t>5.12</t>
  </si>
  <si>
    <t>REVESTIMENTO COM PORCELANATO APLICADO EM PISO, ACABAMENTO ESMALTADO ACETINADO, AMBIENTE INTERNO/EXTERNO, PADRÃO EXTRA, BORDA RETIFICADA, DIMENSÃO DA PEÇA (45X45)CM, ASSENTAMENTO COM ARGAMASSA INDUSTRIALIZADA, INCLUSIVE REJUNTAMENTO</t>
  </si>
  <si>
    <t>5.13</t>
  </si>
  <si>
    <t>ED-50478</t>
  </si>
  <si>
    <t>EMASSAMENTO EM PAREDE COM MASSA CORRIDA (PVA), (2) DEMÃOS, INCLUSIVE LIXAMENTO PARA PINTURA</t>
  </si>
  <si>
    <t>5.14</t>
  </si>
  <si>
    <t>ED-14802</t>
  </si>
  <si>
    <t>PINTURA ESMALTE BASE ÁGUA EM SUPERFÍCIE DE CONCRETO/ALVENARIA, TRÊS (3) DEMÃOS, EXCLUSIVE SELADOR ACRÍLICO E MASSA ACRÍLICA/CORRIDA (PVA)</t>
  </si>
  <si>
    <t>5.15</t>
  </si>
  <si>
    <t>SUDECAP</t>
  </si>
  <si>
    <t>17.04.22</t>
  </si>
  <si>
    <t>PINTURA COM TINTA ACRÍLICA FOSCA EM PAREDES INTERNAS, APLICAÇÃO MANUAL, DUAS DEMÃOS REF 88489</t>
  </si>
  <si>
    <t>ELEVADOR</t>
  </si>
  <si>
    <t>6.1</t>
  </si>
  <si>
    <t>ED-51108</t>
  </si>
  <si>
    <t>ESCAVAÇÃO MANUAL DE VALA COM PROFUNDIDADE MAIOR QUE 1,5M E MENOR OU IGUAL 3,0M, INCLUSIVE DESCARGA LATERAL</t>
  </si>
  <si>
    <t>6.2</t>
  </si>
  <si>
    <t>ED-8457</t>
  </si>
  <si>
    <t>FÔRMA E DESFORMA DE MADEIRA PARA ESTRUTURA EM CURVA COM TÁBUA, SARRAFO E COMPENSADO RESINADO NAVAL, ESP. 6MM, REAPROVEITAMENTO (3X), EXCLUSIVE ESCORAMENTO</t>
  </si>
  <si>
    <t>6.3</t>
  </si>
  <si>
    <t>ED-29582</t>
  </si>
  <si>
    <t>ARMADURA DE TELA DE AÇO CA-60, SOLDADA TIPO Q-138, DIÂMETRO Ø4,2MM, TRAMA COM DIMENSÃO (100X100)MM, INCLUSIVE ESPAÇADOR, EXCLUSIVE CONCRETO</t>
  </si>
  <si>
    <t>kg</t>
  </si>
  <si>
    <t>6.4</t>
  </si>
  <si>
    <t>ED-4980C84:H845</t>
  </si>
  <si>
    <t xml:space="preserve">FORNECIMENTO DE CONCRETO ESTRUTURAL, USINADO BOMBEADO, COM FCK 25MPA, INCLUSIVE LANÇAMENTO, ADENSAMENTO E ACABAMENTO </t>
  </si>
  <si>
    <t>6.5</t>
  </si>
  <si>
    <t>ALVENARIA DE VEDAÇÃO COM BLOCO DE CONCRETO, ESP. 19CM,COM ACABAMENTO APARENTE, INCLUSIVE ARGAMASSA PARAASSENTAMENTO</t>
  </si>
  <si>
    <t>6.6</t>
  </si>
  <si>
    <t>ED-50727</t>
  </si>
  <si>
    <t>HAPISCO COM ARGAMASSA, TRAÇO 1:3 (CIMENTO E AREIA), ESP. 5MM, APLICADO EM ALVENARIA/ESTRUTURA DE CONCRETO COM COLHER, INCLUSIVE ARGAMASSA COM PREPARO MECANIZADO</t>
  </si>
  <si>
    <t>6.7</t>
  </si>
  <si>
    <t>6.8</t>
  </si>
  <si>
    <t>30.14.010</t>
  </si>
  <si>
    <t>Elevador de uso restrito a pessoas com mobilidade reduzida com 02
paradas, capacidade de 225 kg</t>
  </si>
  <si>
    <t>6.9</t>
  </si>
  <si>
    <t>25.01.020</t>
  </si>
  <si>
    <t>Caixilho em alumínio fixo, sob medida</t>
  </si>
  <si>
    <t>6.10</t>
  </si>
  <si>
    <t>H.07.000.037047</t>
  </si>
  <si>
    <t>Vidro liso incolor laminado e temperado, espessura de 16 mm (8+8); ref. Personal ou equivalente - material</t>
  </si>
  <si>
    <t>FORRO MODULAR DE LÃ</t>
  </si>
  <si>
    <t>7.1</t>
  </si>
  <si>
    <t>22.03.122</t>
  </si>
  <si>
    <t>Forro em fibra mineral NRC 0.85, em placas removíveis de 625mm x 1250mm</t>
  </si>
  <si>
    <t>ESQUADRIAS</t>
  </si>
  <si>
    <t>8.1</t>
  </si>
  <si>
    <t>04914</t>
  </si>
  <si>
    <t>PORTA DE ABRIR EM ALUMINIO COM LAMBRI HORIZONTAL/LAMINADA, ACABAMENTO ANODIZADO NATURAL, SEM GUARNICAO/ALIZAR/VISTA</t>
  </si>
  <si>
    <t>8.2</t>
  </si>
  <si>
    <t>ED-49602</t>
  </si>
  <si>
    <t>PORTA DE MADEIRA COMPLETA, DIMENSÃO (80X210)CM, TIPO DE ABRIR, UMA (1) FOLHA, ACABAMENTO NATURAL PARA PINTURA/VERNIZ, TIPO PRANCHETA/SARRAFEADA, INCLUSIVE MARCO, ALIZAR E FERRAGENS, EXCLUSIVE PINTURA/VERNIZ</t>
  </si>
  <si>
    <t>8.3</t>
  </si>
  <si>
    <t>ED-49603</t>
  </si>
  <si>
    <t>PORTA DE MADEIRA COMPLETA, DIMENSÃO (90X210)CM, TIPO DE ABRIR, UMA (1) FOLHA, ACABAMENTO NATURAL PARA PINTURA/VERNIZ, TIPO PRANCHETA/SARRAFEADA, INCLUSIVE MARCO, ALIZAR E FERRAGENS, EXCLUSIVE PINTURA/VERNIZ</t>
  </si>
  <si>
    <t>8.4</t>
  </si>
  <si>
    <t>PORTA DE MADEIRA COMPLETA, DIMENSÃO (80X210)CM, TIPO DE ABRIR, UMA (1) FOLHA, ACABAMENTO NATURAL PARA PINTURA/VERNIZ, TIPO PRANCHETA/SARRAFEADA, INCLUSIVE MARCO,ALIZAR E FERRAGENS, EXCLUSIVE PINTURA/VERNIZ</t>
  </si>
  <si>
    <t>8.5</t>
  </si>
  <si>
    <t>23.02.050</t>
  </si>
  <si>
    <t>Porta macho e fêmea com batente de madeira ‐ 90 x 210 cm</t>
  </si>
  <si>
    <t>8.6</t>
  </si>
  <si>
    <t>8.7</t>
  </si>
  <si>
    <t>05028</t>
  </si>
  <si>
    <t>Porta de Correr 0,90x2,10m, em Madeira  com batente, incluso ferragens e guarnição</t>
  </si>
  <si>
    <t>RESTAURO DAS ESQUADRIAS DE MADEIRA</t>
  </si>
  <si>
    <t>8.8</t>
  </si>
  <si>
    <t>04.08.020</t>
  </si>
  <si>
    <t>Retirada de folha de esquadria em madeira</t>
  </si>
  <si>
    <t>8.9</t>
  </si>
  <si>
    <t>10</t>
  </si>
  <si>
    <t>Decapagem</t>
  </si>
  <si>
    <t>8.10</t>
  </si>
  <si>
    <t>7</t>
  </si>
  <si>
    <t>Hidratação da Madeira</t>
  </si>
  <si>
    <t>8.11</t>
  </si>
  <si>
    <t>8</t>
  </si>
  <si>
    <t>Próteses, enxertos e detalhes</t>
  </si>
  <si>
    <t>8.12</t>
  </si>
  <si>
    <t>33.01.060</t>
  </si>
  <si>
    <t>Imunizante para madeira</t>
  </si>
  <si>
    <t>8.13</t>
  </si>
  <si>
    <t>33.10.041</t>
  </si>
  <si>
    <t>Esmalte à base de água em massa, inclusive preparo</t>
  </si>
  <si>
    <t>8.14</t>
  </si>
  <si>
    <t>H.08.000.031701</t>
  </si>
  <si>
    <t>Dobradiça de aço cromado de 3 1/2", para esquadrias de até 21 kg, ref. União Mundial ou equivalente -
(embalagem com 3 dobradiças)</t>
  </si>
  <si>
    <t>cj</t>
  </si>
  <si>
    <t>8.15</t>
  </si>
  <si>
    <t>26.01.040</t>
  </si>
  <si>
    <t>Vidro liso transparente de 4 mm</t>
  </si>
  <si>
    <t>8.16</t>
  </si>
  <si>
    <t>26.20.010</t>
  </si>
  <si>
    <t>Massa para vidro</t>
  </si>
  <si>
    <t>RESTAURO DAS ESQUADRIAS DE FERRO</t>
  </si>
  <si>
    <t>8.17</t>
  </si>
  <si>
    <t>04.21.060</t>
  </si>
  <si>
    <t>Remoção de elementos espúrios</t>
  </si>
  <si>
    <t>8.18</t>
  </si>
  <si>
    <t>04.09.020</t>
  </si>
  <si>
    <t>Retirada de esquadria metálica em geral</t>
  </si>
  <si>
    <t>8.19</t>
  </si>
  <si>
    <t>01.23.020</t>
  </si>
  <si>
    <t>Limpeza com escova de aço</t>
  </si>
  <si>
    <t>8.20</t>
  </si>
  <si>
    <t>9</t>
  </si>
  <si>
    <t>8.21</t>
  </si>
  <si>
    <t>03.10.080</t>
  </si>
  <si>
    <t>Remoção de pintura em superfícies de madeira e/ou metálicas com produtos químicos</t>
  </si>
  <si>
    <t>8.22</t>
  </si>
  <si>
    <t>Dobradiça de aço cromado de 3 1/2", para portas de até 21 kg, ref. União Mundial ou equivalente -
(embalagem com 3 dobradiças)</t>
  </si>
  <si>
    <t>8.23</t>
  </si>
  <si>
    <t>33.01.350</t>
  </si>
  <si>
    <t>Preparo de base para superfície metálica com fundo antioxidante</t>
  </si>
  <si>
    <t>8.24</t>
  </si>
  <si>
    <t>33.11.050</t>
  </si>
  <si>
    <t>Esmalte à base água em superfície metálica, inclusive preparo</t>
  </si>
  <si>
    <t xml:space="preserve">LOUÇAS, METAIS E ACABAMENTOS GERAIS </t>
  </si>
  <si>
    <t>9.1</t>
  </si>
  <si>
    <t>ED-50281</t>
  </si>
  <si>
    <t>LAVATÓRIO DE LOUÇA BRANCA SEM COLUNA, TAMANHO PEQUENO, INCLUSIVE ACESSÓRIOS DE FIXAÇÃO, VÁLVULA DE DE METAL TIPO COPO COM ACABAMENTO CROMADO, FORNECIMENTO, INSTALAÇÃO E REJUNTAMENTO, EXCLUSIVE TORNEIRA E ENGATE FLEXÍVEL</t>
  </si>
  <si>
    <t>9.2</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</si>
  <si>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</si>
  <si>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</si>
  <si>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9.3</t>
  </si>
  <si>
    <t>ED-50297</t>
  </si>
  <si>
    <t>BACIA SANITÁRIA (VASO) DE LOUÇA COM CAIXA ACOPLADA, COR BRANCA, INCLUSIVE ACESSÓRIOS DE FIXAÇÃO/VEDAÇÃO, ENGATE FLEXÍVEL METÁLICO, FORNECIMENTO, INSTALAÇÃO E REJUNTAMENTO</t>
  </si>
  <si>
    <t>9.4</t>
  </si>
  <si>
    <t>ED-51151</t>
  </si>
  <si>
    <t>ESPELHO CRISTAL COM MOLDURA EM ALUMÍNIO, DIMENSÃO (60X90)CM, COM ESP. 4MM, INCLUSIVE FIXAÇÃO COM ADESIVO/SELANTE A BASE DE POLIURETANO, FORNECIMENTO E INSTALAÇÃO</t>
  </si>
  <si>
    <t>9.5</t>
  </si>
  <si>
    <t>ED-48183</t>
  </si>
  <si>
    <t>PAPELEIRA PLASTICA TIPO DISPENSER PARA PAPEL HIGIENICO ROLAO</t>
  </si>
  <si>
    <t>9.6</t>
  </si>
  <si>
    <t>ED-48181</t>
  </si>
  <si>
    <t>DISPENSER EM AÇO INOX PARA PAPEL TOALHA 2 OU 3 FOLHAS</t>
  </si>
  <si>
    <t>9.7</t>
  </si>
  <si>
    <t>ED-50316</t>
  </si>
  <si>
    <t>DUCHA HIGIÊNICA COM REGISTRO PARA CONTROLE DE FLUXO DE ÁGUA, DIÂMETRO 1/2" (20MM), INCLUSIVE FORNECIMENTO E INSTALAÇÃO</t>
  </si>
  <si>
    <t>9.8</t>
  </si>
  <si>
    <t>ED-16344</t>
  </si>
  <si>
    <t>CHUVEIRO ELÉTRICO BRANCO, TENSÃO 127V/220V, POTÊNCIA 4600W/5500W, INCLUSIVE BRAÇO, FORNECIMENTO E INSTALAÇÃO</t>
  </si>
  <si>
    <t>9.9</t>
  </si>
  <si>
    <t>ED-48533</t>
  </si>
  <si>
    <t>IVISÓRIA EM GRANITO CINZA ANDORINHA, ESP. 3CM, INCLUSIVE INSTALAÇÃO, FERRAGENS EM LATÃO CROMADO E ACESSÓRIOS</t>
  </si>
  <si>
    <t>m2</t>
  </si>
  <si>
    <t>9.10</t>
  </si>
  <si>
    <t>ED-50282</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</si>
  <si>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</si>
  <si>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9.11</t>
  </si>
  <si>
    <t>ED-21657</t>
  </si>
  <si>
    <t>BANCADA EM GRANITO, COR CINZA ANDORINHA, ESP. 2CM, ACABAMENTO POLIDO, APOIADA EM ALVENARIA, EXCLUSIVE ALVENARIA, RODABANCA/FRONTÃO, TESTEIRA/FAIXA, FURO EM BANCADA, CUBA METÁLICA, VÁLVULA, SIFÃO, TORNEIRA E ENGATE FLEXÍVEL</t>
  </si>
  <si>
    <t>9.12</t>
  </si>
  <si>
    <t>ED-50287</t>
  </si>
  <si>
    <t>CUBA EM AÇO INOXIDÁVEL DE EMBUTIR, AISI 304, APLICAÇÃO PARA TANQUE (600X600X400MM), ASSENTAMENTO EM BANCADA, INCLUSIVE VÁLVULA DE ESCOAMENTO DE METAL COM ACABAMENTO CROMADO, SIFÃO DE METAL TIPO COPO COM ACABAMENTO CROMADO, FORNECIMENTO E INSTALAÇÃO</t>
  </si>
  <si>
    <t>9.13</t>
  </si>
  <si>
    <t>44.03.810</t>
  </si>
  <si>
    <t>Aparelho misturador de mesa para pia com bica móvel, acabamento cromado</t>
  </si>
  <si>
    <t>9.14</t>
  </si>
  <si>
    <t>9.15</t>
  </si>
  <si>
    <t>ED-48165</t>
  </si>
  <si>
    <t>BARRA DE APOIO EM AÇO INOX POLIDO EM "L", DN 1.1/4" (31,75MM), PARA ACESSIBILIDADE (PMR/PCR), COMPRIMENTO 140CM, INSTALADO EM PAREDE, INCLUSIVE FORNECIMENTO, INSTALAÇÃO E ACESSÓRIOS PARA FIXAÇÃO</t>
  </si>
  <si>
    <t>9.16</t>
  </si>
  <si>
    <t>ED-50290</t>
  </si>
  <si>
    <t>TANQUE DE LOUÇA BRANCA COM COLUNA, CAPACIDADE 22 LITROS, INCLUSIVE ACESSÓRIOS DE FIXAÇÃO, VÁLVULA DE ESCOAMENTO DE METAL COM ACABAMENTO CROMADO, SIFÃO DE METAL TIPO COPO COM ACABAMENTO CROMADO, FORNECIMENTO, INSTALAÇÃO E REJUNTAMENTO, EXCLUSIVE TORNEIRA</t>
  </si>
  <si>
    <t>9.17</t>
  </si>
  <si>
    <t>ED-50330</t>
  </si>
  <si>
    <t>TORNEIRA METÁLICA PARA LAVATÓRIO, ABERTURA 1/4 DE VOLTA, ACABAMENTO CROMADO, COM AREJADOR, APLICAÇÃO DE MESA, INCLUSIVE ENGATE FLEXÍVEL METÁLICO, FORNECIMENTO E INSTALAÇÃO</t>
  </si>
  <si>
    <t>9.18</t>
  </si>
  <si>
    <t>ED-50329</t>
  </si>
  <si>
    <t>TORNEIRA METÁLICA PARA LAVATÓRIO, FECHAMENTO AUTOMÁTICO, ACABAMENTO CROMADO, COM AREJADOR, APLICAÇÃO DE MESA, INCLUSIVE ENGATE FLEXÍVEL METÁLICO, FORNECIMENTO E INSTALAÇÃO</t>
  </si>
  <si>
    <t>9.19</t>
  </si>
  <si>
    <t>INSTALAÇÃO DE ÁGUA</t>
  </si>
  <si>
    <t>10.1</t>
  </si>
  <si>
    <t>ED-48500</t>
  </si>
  <si>
    <t>DEMOLIÇÃO MANUAL DE TUBULAÇÕES EMBUTIDAS DE REDE (ÁGUA, ELÉTRICA, GASES, ETC.), INCLUSIVE RASGO EMALVENARIA, REMOÇÃO DE ACESSÓRIOS DE FIXAÇÃO,AFASTAMENTO E EMPILHAMENTO, EXCLUSIVE TRANSPORTE ERETIRADA DO MATERIAL DEMOLIDO</t>
  </si>
  <si>
    <t>10.2</t>
  </si>
  <si>
    <t>ED-50182</t>
  </si>
  <si>
    <t>ADAPTADOR EM LATÃO PARA INSTALAÇÃO PREDIAL DE COMBATEA INCÊNDIO ENGATE RÁPIDO 2.1/2" X ROSCA INTERNA 5 FIOS 2.1/2", FORNECIMENTO E INSTALAÇÃO</t>
  </si>
  <si>
    <t>10.3</t>
  </si>
  <si>
    <t>10.4</t>
  </si>
  <si>
    <t>10.5</t>
  </si>
  <si>
    <t>10.6</t>
  </si>
  <si>
    <t>46.09.410</t>
  </si>
  <si>
    <t>Bucha de redução em ferro fundido, linha predial tradicional, DN= 100 x 75 mm</t>
  </si>
  <si>
    <t>10.7</t>
  </si>
  <si>
    <t>46.33.020</t>
  </si>
  <si>
    <t>Joelho 45° em polipropileno de alta resistência ‐ PP, preto, tipo PB, DN= 40mm, ref. Duratop da Tecnofluidos ou equivalente</t>
  </si>
  <si>
    <t>10.8</t>
  </si>
  <si>
    <t>46.33.047</t>
  </si>
  <si>
    <t>Joelho 87°30' em polipropileno de alta resistência ‐ PP, preto, tipo PB, DN= 40mm, ref. Duratop da Tecnofluidos ou equivalente</t>
  </si>
  <si>
    <t>10.9</t>
  </si>
  <si>
    <t>46.33.104</t>
  </si>
  <si>
    <t>Luva Dupla em polipropileno de alta resistência ‐ PP, preto, DN= 63mm, ref. Duratop da Tecnofluidos ou equivalente</t>
  </si>
  <si>
    <t>10.10</t>
  </si>
  <si>
    <t>ED-49995</t>
  </si>
  <si>
    <t>REGISTRO DE GAVETA, TIPO BASE, ROSCÁVEL 1.1/2" (PARA TUBO
SOLDÁVEL OU PPR DN 50MM/CPVC DN 42MM), INCLUSIVE
ACABAMENTO (PADRÃO MÉDIO) E CANOPLA CROMADOS</t>
  </si>
  <si>
    <t>10.11</t>
  </si>
  <si>
    <t>ED-49989</t>
  </si>
  <si>
    <t>REGISTRO DE GAVETA, TIPO BASE, ROSCÁVEL 3/4" (PARA TUBO
SOLDÁVEL OU PPR DN 25MM/CPVC DN 22MM), INCLUSIVE
ACABAMENTO (PADRÃO MÉDIO) E CANOPLA CROMADO</t>
  </si>
  <si>
    <t>10.12</t>
  </si>
  <si>
    <t>ED-49966</t>
  </si>
  <si>
    <t>REGISTRO DE PRESSÃO, TIPO BASE, ROSCÁVEL 3/4" (PARA TUBO
SOLDÁVEL OU PPR DN 25MM/CPVC DN 22MM), INCLUSIVE
ACABAMENTO (PADRÃO POPULAR) E CANOPLA CROMADOS</t>
  </si>
  <si>
    <t>10.13</t>
  </si>
  <si>
    <t>ED-49842</t>
  </si>
  <si>
    <t>VÁLVULA DE ESFERA TRIPARTIDA COM ROSCA NPT, CLASSE
300lbs - 3/4"</t>
  </si>
  <si>
    <t>10.14</t>
  </si>
  <si>
    <t>10.15</t>
  </si>
  <si>
    <t>48.02.400</t>
  </si>
  <si>
    <t>Reservatório em polietileno com tampa de rosca - capacidade de 1.000 litros</t>
  </si>
  <si>
    <t>10.16</t>
  </si>
  <si>
    <t>ED-50304</t>
  </si>
  <si>
    <t>TORNEIRA DE BOIA, TIPO ROSCÁVEL 3/4", EXCLUSIVE
ADAPTADOR SOLDÁVEL DE PVC COM FLANGES E ANEL PARA
CAIXA DÁGUA</t>
  </si>
  <si>
    <t>10.17</t>
  </si>
  <si>
    <t>46.33.130</t>
  </si>
  <si>
    <t>Tê 87°30' simples em polipropileno de alta resistência ‐ PP, preto, tipo
PB, DN= 50x50mm</t>
  </si>
  <si>
    <t>10.18</t>
  </si>
  <si>
    <t>10.19</t>
  </si>
  <si>
    <t>46.33.131</t>
  </si>
  <si>
    <t>10.20</t>
  </si>
  <si>
    <t>46.33.132</t>
  </si>
  <si>
    <t>10.21</t>
  </si>
  <si>
    <t>ED-50109</t>
  </si>
  <si>
    <t>FORNECIMENTO E ASSENTAMENTO DE TUBO PVC RÍGIDO,COLETOR DE ESGOTO LISO (JEI), DN 300 MM (12"), INCLUSIVE CONEXÕES</t>
  </si>
  <si>
    <t>10.22</t>
  </si>
  <si>
    <t>ED-50108</t>
  </si>
  <si>
    <t>FORNECIMENTO E ASSENTAMENTO DE TUBO PVC RÍGIDO, COLETOR DE ESGOTO LISO (JEI), DN 250 MM (10"), INCLUSIVE CONEXÕES</t>
  </si>
  <si>
    <t>10.23</t>
  </si>
  <si>
    <t>ED-50107</t>
  </si>
  <si>
    <t>FORNECIMENTO E ASSENTAMENTO DE TUBO PVC RÍGIDO,COLETOR DE ESGOTO LISO (JEI), DN 200 MM (8"), INCLUSIVE CONEXÕES</t>
  </si>
  <si>
    <t>INSTALAÇÃO DE ESGOTO</t>
  </si>
  <si>
    <t>11.1</t>
  </si>
  <si>
    <t>ED-49166</t>
  </si>
  <si>
    <t>CAIXA DE PASSAGEM PARA PISO EM ALUMÍNIO, TAMPA
REVERSÍVEL (ANTIDERRAPANTE OU LISA), DIMENSÃO (
300X300X120)MM, INCLUSIVE ACESSÓRIOS E FIXAÇÃO</t>
  </si>
  <si>
    <t>11.2</t>
  </si>
  <si>
    <t>Bucha de redução em ferro fundido, linha predial tradicional, DN= 100</t>
  </si>
  <si>
    <t>11.3</t>
  </si>
  <si>
    <t>ED-51055</t>
  </si>
  <si>
    <t>CAIXA DE INSPEÇÃO EM PVC, DIÂMETRO DE 30CM, ALTURA DE
30CM, COM TAMPA EM FERRO FUNDIDO, EXCLUSIVE HASTE DE
ATERRAMENTO, INCLUSIVE INSTALAÇÃO</t>
  </si>
  <si>
    <t>11.4</t>
  </si>
  <si>
    <t>ED-50007</t>
  </si>
  <si>
    <t>CAIXA SIFONADA EM PVC COM GRELHA QUADRADA150 X 150 X 50
MM</t>
  </si>
  <si>
    <t>11.5</t>
  </si>
  <si>
    <t>Joelho 45° em polipropileno de alta resistência, preto, tipo PB, DN= 40mm</t>
  </si>
  <si>
    <t>11.6</t>
  </si>
  <si>
    <t>46.33.021</t>
  </si>
  <si>
    <t>Joelho 45° em polipropileno de alta resistência ‐ PP, preto, tipo PB, DN= 50mm</t>
  </si>
  <si>
    <t>11.7</t>
  </si>
  <si>
    <t>46.33.023</t>
  </si>
  <si>
    <t>Joelho 45° em polipropileno de alta resistência ‐ PP, preto, tipo PB, 110mm</t>
  </si>
  <si>
    <t>11.8</t>
  </si>
  <si>
    <t>Joelho 87°30' em polipropileno de alta resistência ‐ PP, preto, tipo PB, 40mm</t>
  </si>
  <si>
    <t>11.9</t>
  </si>
  <si>
    <t>46.33.048</t>
  </si>
  <si>
    <t>Joelho 87°30' em polipropileno de alta resistência ‐ PP, preto, tipo PB, DN= 50mm</t>
  </si>
  <si>
    <t>11.10</t>
  </si>
  <si>
    <t>46.33.049</t>
  </si>
  <si>
    <t>Joelho 87°30' em polipropileno de alta resistência ‐ PP, preto, tipo PB, DN= 63mm</t>
  </si>
  <si>
    <t>11.11</t>
  </si>
  <si>
    <t>46.33.074</t>
  </si>
  <si>
    <t>Joelho 87°30' em polipropileno de alta resistência ‐ PP, preto, tipo PB, DN= 110mm, com base de apoio</t>
  </si>
  <si>
    <t>11.12</t>
  </si>
  <si>
    <t>46.33.160</t>
  </si>
  <si>
    <t>Junção 45° simples de redução em polipropileno de alta resistência ‐ PP, preto, tipo PB, DN= 110x50mm</t>
  </si>
  <si>
    <t>11.13</t>
  </si>
  <si>
    <t>46.33.151</t>
  </si>
  <si>
    <t>Junção 45° simples em polipropileno de alta resistência ‐ PP, preto, tipo PB, DN= 110x110mm</t>
  </si>
  <si>
    <t>11.14</t>
  </si>
  <si>
    <t>46.33.103</t>
  </si>
  <si>
    <t>Luva dupla em polipropileno de alta resistência ‐ PP, preto, DN= 50mm</t>
  </si>
  <si>
    <t>11.15</t>
  </si>
  <si>
    <t>Luva dupla em polipropileno de alta resistência ‐ PP, preto, DN= 63mm</t>
  </si>
  <si>
    <t>11.16</t>
  </si>
  <si>
    <t>46.33.105</t>
  </si>
  <si>
    <t>Luva dupla em polipropileno de alta resistência ‐ PP, preto, DN= 110mm</t>
  </si>
  <si>
    <t>11.17</t>
  </si>
  <si>
    <t>ED-49958</t>
  </si>
  <si>
    <t>RALO SECO PVC CÔNICO 100 X 40 MM COM GRELHA REDONDA</t>
  </si>
  <si>
    <t>11.18</t>
  </si>
  <si>
    <t>46.26.600</t>
  </si>
  <si>
    <t>Redução excêntrica em ferro fundido, predial SMU, DN= 75 x 50 mm</t>
  </si>
  <si>
    <t>11.19</t>
  </si>
  <si>
    <t>49.06.010</t>
  </si>
  <si>
    <t>Grelha hemisférica</t>
  </si>
  <si>
    <t>11.20</t>
  </si>
  <si>
    <t>Tê 87°30' simples em polipropileno de alta resistência ‐ PP, preto, tipo PB, DN= 50x50mm</t>
  </si>
  <si>
    <t>11.21</t>
  </si>
  <si>
    <t>ED-48670</t>
  </si>
  <si>
    <t>FORNECIMENTO E ASSENTAMENTO DE TUBO PVC RÍGIDO,
DRENAGEM/PLUVIAL, PBV - SÉRIE NORMAL, DN 150 MM (6"),
INCLUSIVE CONEXÕES</t>
  </si>
  <si>
    <t>11.22</t>
  </si>
  <si>
    <t>ED-48669</t>
  </si>
  <si>
    <t>FORNECIMENTO E ASSENTAMENTO DE TUBO PVC RÍGIDO,
DRENAGEM/PLUVIAL, PBV - SÉRIE NORMAL, DN 100 MM (4"),
INCLUSIVE CONEXÕES</t>
  </si>
  <si>
    <t>11.23</t>
  </si>
  <si>
    <t>ED-48668</t>
  </si>
  <si>
    <t>FORNECIMENTO E ASSENTAMENTO DE TUBO PVC RÍGIDO,
DRENAGEM/PLUVIAL, PBV - SÉRIE NORMAL, DN 75 MM (3"),
INCLUSIVE CONEXÕES</t>
  </si>
  <si>
    <t>11.24</t>
  </si>
  <si>
    <t>ED-48667</t>
  </si>
  <si>
    <t>FORNECIMENTO E ASSENTAMENTO DE TUBO PVC RÍGIDO,
DRENAGEM/PLUVIAL, PBV - SÉRIE NORMAL, DN 50 MM (2"),
INCLUSIVE CONEXÕES</t>
  </si>
  <si>
    <t>11.25</t>
  </si>
  <si>
    <t>INSTALAÇÕES ELÉTRICAS E SPDA</t>
  </si>
  <si>
    <t>12.1</t>
  </si>
  <si>
    <t>PERFILADO</t>
  </si>
  <si>
    <t>12.1.1</t>
  </si>
  <si>
    <t>ED-49450</t>
  </si>
  <si>
    <t>PERFILADO PERFURADO (38X38)MM EM CHAPA DE AÇO ALVANIZADO #18, COM TRATAMENTO PRÉ-ZINCADO, INCLUSIVE TAMPA DE ENCAIXE, FIXAÇÃO SUPERIOR, CONEXÕES E ACESSÓRIOS</t>
  </si>
  <si>
    <t>12.1.2</t>
  </si>
  <si>
    <t>ED-5627</t>
  </si>
  <si>
    <t>MÓDULO TOMADA PADRÃO, TRÊS (3) POLOS, CORRENTE 20A,TENSÃO 250V, (2P+T/20A-250V), INCLUSIVE FORNECIMENTO E INSTALAÇÃO, EXCLUSIVE PLACA E SUPORTE</t>
  </si>
  <si>
    <t>12.2</t>
  </si>
  <si>
    <t>ELETRODUTOS METÁLICOS</t>
  </si>
  <si>
    <t>12.2.1</t>
  </si>
  <si>
    <t>ED-49328</t>
  </si>
  <si>
    <t>ELETRODUTO DE AÇO GALVANIZADO PESADO, INCLUSIVE
CONEXÕES, SUPORTES E FIXAÇÃO DN 32 (1.1/4")</t>
  </si>
  <si>
    <t>12.3</t>
  </si>
  <si>
    <t>CONDULETES E CAIXAS DE PASSAGEM METÁLICA</t>
  </si>
  <si>
    <t>12.3.1</t>
  </si>
  <si>
    <t>ED-17955</t>
  </si>
  <si>
    <t>CONDULETE DE ALUMÍNIO, TIPO "B", DIÂMETRO DE SAÍDA 1" (25MM), EXCLUSIVE MÓDULO E PLACA, INCLUSIVE FIXAÇÃO</t>
  </si>
  <si>
    <t>12.3.2</t>
  </si>
  <si>
    <t>40.20.310</t>
  </si>
  <si>
    <t>Placa/espelho em latão escovado 4´ x 4´, para 02 tomadas elétrica</t>
  </si>
  <si>
    <t>12.3.3</t>
  </si>
  <si>
    <t>ED-16634</t>
  </si>
  <si>
    <t>CAIXA DE LIGAÇÃO/PASSAGEM EM PVC RÍGIDO PARA ELETRODUTO COM SUPORTE PARA LAJOTA, OCTOGONAL COM FUNDO MÓVEL, DIMENSÕES 4"X4", EMBUTIDA EM LAJE PRÉ-MOLDADA - FORNECIMENTO E INSTALAÇÃO</t>
  </si>
  <si>
    <t>12.4</t>
  </si>
  <si>
    <t>CONDUTORES</t>
  </si>
  <si>
    <t>12.4.1</t>
  </si>
  <si>
    <t>ED-48986</t>
  </si>
  <si>
    <t>CABO DE COBRE FLEXÍVEL, CLASSE 5, ISOLAMENTO TIPO EPR/HEPR, NÃO HALOGENADO, ANTICHAMA, TERMOFIXO, UNIPOLAR,SEÇÃO 1,5 MM2, 90°C, 0,6/1K</t>
  </si>
  <si>
    <t>12.4.2</t>
  </si>
  <si>
    <t>ED-48998</t>
  </si>
  <si>
    <t>O DE COBRE FLEXÍVEL, CLASSE 5, ISOLAMENTO TIPO EPR/HEPR, NÃO HALOGENADO, ANTICHAMA, TERMOFIXO, UNIPOLAR,SEÇÃO 10 MM2, 90°C, 0,6/1K</t>
  </si>
  <si>
    <t>12.4.3</t>
  </si>
  <si>
    <t>12.4.4</t>
  </si>
  <si>
    <t>ED-49013</t>
  </si>
  <si>
    <t>BO DE COBRE FLEXÍVEL, CLASSE 5, ISOLAMENTO TIPO EPR/HEPR, NÃO HALOGENADO, ANTICHAMA, TERMOFIXO, UNIPOLAR,SEÇÃO 70 MM2, 90°C, 0,6/1K</t>
  </si>
  <si>
    <t>12.4.5</t>
  </si>
  <si>
    <t>ED-49019</t>
  </si>
  <si>
    <t>ABO DE COBRE FLEXÍVEL, CLASSE 5, ISOLAMENTO TIPO EPR/HEPR, NÃO HALOGENADO, ANTICHAMA, TERMOFIXO, UNIPOLAR,SEÇÃO 120 MM2, 90°C, 0,6/1KV</t>
  </si>
  <si>
    <t>12.4.6</t>
  </si>
  <si>
    <t>ED-49007</t>
  </si>
  <si>
    <t>CABO DE COBRE FLEXÍVEL, CLASSE 5, ISOLAMENTO TIPO EPR/HEPR, NÃO HALOGENADO, ANTICHAMA, TERMOFIXO, UNIPOLAR,SEÇÃO 35 MM2, 90°C, 0,6/1KV</t>
  </si>
  <si>
    <t>12.5</t>
  </si>
  <si>
    <t>TOMADAS E INTERRUPTORES</t>
  </si>
  <si>
    <t>12.5.1</t>
  </si>
  <si>
    <t>CJ</t>
  </si>
  <si>
    <t>12.5.2</t>
  </si>
  <si>
    <t>09.08.085</t>
  </si>
  <si>
    <t>PONTO SECO P/INSTALACAO DE SOM/TV/ALARME/LOGICA - ELETRODUTO PVC</t>
  </si>
  <si>
    <t>12.5.3</t>
  </si>
  <si>
    <t>ED-49153</t>
  </si>
  <si>
    <t>CAIXA DE PASSAGEM, DIMENSÃO (20X20)CM, EM CHAPA DE AÇO, TIPO DE SOBREPOR, COM ACABAMENTO EM PINTURA ELETROSTÁTICA E TAMPA CEGA, INCLUSIVE FIXAÇÃO EM ALVENARIA</t>
  </si>
  <si>
    <t>12.5.4</t>
  </si>
  <si>
    <t>ED-4892</t>
  </si>
  <si>
    <t>ALARME AUDIOVISUAL SEM FIO PARA PCD. FORNECIMENTO E INSTALAÇÃO</t>
  </si>
  <si>
    <t>12.5.5</t>
  </si>
  <si>
    <t>ED-15733</t>
  </si>
  <si>
    <t>CONJUNTO DE UM (1) INTERRUPTOR SIMPLES, CORRENTE 10A, TENSÃO 250V, (10A-250V), COM PLACA 4"X2" DE UM (1) POSTO,INCLUSIVE FORNECIMENTO, INSTALAÇÃO, SUPORTE, MÓDULO E PLACA</t>
  </si>
  <si>
    <t>12.5.6</t>
  </si>
  <si>
    <t>40.02.010</t>
  </si>
  <si>
    <t>Caixa de tomada em alumínio para piso 4´ x 4</t>
  </si>
  <si>
    <t>12.5.7</t>
  </si>
  <si>
    <t>MÓDULO TOMADA PADRÃO, TRÊS (3) POLOS, CORRENTE 20A, TENSÃO 250V, (2P+T/20A-250V), INCLUSIVE FORNECIMENTO E INSTALAÇÃO, EXCLUSIVE PLACA E SUPORTE</t>
  </si>
  <si>
    <t>12.6</t>
  </si>
  <si>
    <t>LUMINÁRIA</t>
  </si>
  <si>
    <t>12.6.1</t>
  </si>
  <si>
    <t>ED-27089</t>
  </si>
  <si>
    <t>LUMINÁRIA COMERCIAL COM ALETAS DE SOBREPOR, PARA DUAS (2) LÂMPADAS TUBULARES LED 2X18W-ØT8, FORNECIMENTO E INSTALAÇÃO, EXCLUSIVE BASE E LÂMPADA</t>
  </si>
  <si>
    <t>12.6.2</t>
  </si>
  <si>
    <t>ED-13344</t>
  </si>
  <si>
    <t xml:space="preserve">LÂMPADA LED, BASE E27, POTÊNCIA 20W, BULBO A70, TEMPERATURA DA COR 6500K, TENSÃO 110-127V, FORNECIMENTO E INSTALAÇÃO, EXCLUSIVE LUMINÁRIA </t>
  </si>
  <si>
    <t>12.6.3</t>
  </si>
  <si>
    <t>ED-49496</t>
  </si>
  <si>
    <t>PROJETOR EXTERNO PARA LÂMPADA A VAPOR DE MERCÚRIO ,DE IODETO METÁLICO OU DE SÓDIO, COM ÂNGULO REGULÁVEL,COM ALOJAMENTO PARA REATOR, COMPLETO</t>
  </si>
  <si>
    <t>12.6.4</t>
  </si>
  <si>
    <t>50.05.312</t>
  </si>
  <si>
    <t>Bloco autônomo de iluminação de emergência LED, com autonomia mínima de 3 horas, fluxo luminoso de 2.000 até 3.000 lúmens, equipado com 2 faróis</t>
  </si>
  <si>
    <t>12.7</t>
  </si>
  <si>
    <t>QUADRO DE DISTRIBUIÇÃO</t>
  </si>
  <si>
    <t>12.7.1</t>
  </si>
  <si>
    <t>QGBT</t>
  </si>
  <si>
    <t>12.7.1.1</t>
  </si>
  <si>
    <t>37.13.720</t>
  </si>
  <si>
    <t>Disjuntor série universal, em caixa moldada, térmico fixo e magnético</t>
  </si>
  <si>
    <t>12.7.2</t>
  </si>
  <si>
    <t>QDC-0</t>
  </si>
  <si>
    <t>12.7.2.1</t>
  </si>
  <si>
    <t>ED-14203</t>
  </si>
  <si>
    <t>QUADRO DE DISTRIBUIÇÃO DE EMBUTIR EM CHAPA, PARA 70DISJUNTORES DIN, INCLUSIVE BARRAMENTOS NEUTRO/TERRA EBARRAMENTO TRIFÁSICO DE 225A</t>
  </si>
  <si>
    <t>12.7.2.2</t>
  </si>
  <si>
    <t>ED-14127</t>
  </si>
  <si>
    <t>BARRAMENTO BIFÁSICO DE 80A PARA QUADRO DE DISTRIBUIÇÃO</t>
  </si>
  <si>
    <t>12.7.2.3</t>
  </si>
  <si>
    <t>ED-34504</t>
  </si>
  <si>
    <t>ISJUNTOR TRIPOLAR TIPO CAIXA MOLDADA, CORRENTENOMINAL DE 200A, FORNECIMENTO E INSTALAÇÃO, INCLUSIVETERMINAL DE COMPRESSÃO</t>
  </si>
  <si>
    <t>12.7.2.4</t>
  </si>
  <si>
    <t>09.02.043</t>
  </si>
  <si>
    <t>DPS - DISPOSITIVO PROTECAO CONTRA SURTOS (ENERGIA)</t>
  </si>
  <si>
    <t>12.7.2.5</t>
  </si>
  <si>
    <t>ED-34495</t>
  </si>
  <si>
    <t>DISJUNTOR TRIPOLAR TIPO DIN, CORRENTE NOMINAL DE 80A, FORNECIMENTO E INSTALAÇÃO, INCLUSIVE TERMINAL ILHÓS</t>
  </si>
  <si>
    <t>12.7.2.6</t>
  </si>
  <si>
    <t>ED-34466</t>
  </si>
  <si>
    <t>DISJUNTOR MONOPOLAR TIPO DIN, CORRENTE NOMINAL DE 50A, FORNECIMENTO E INSTALAÇÃO, INCLUSIVE TERMINAL ILHÓS</t>
  </si>
  <si>
    <t>12.7.2.7</t>
  </si>
  <si>
    <t>12.7.2.8</t>
  </si>
  <si>
    <t>12.7.2.9</t>
  </si>
  <si>
    <t>DISJUNTOR MONOPOLAR TIPO DIN, CORRENTE NOMINAL DE 50A,FORNECIMENTO E INSTALAÇÃO, INCLUSIVE TERMINAL ILHÓS</t>
  </si>
  <si>
    <t>12.7.2.10</t>
  </si>
  <si>
    <t>12.7.2.11</t>
  </si>
  <si>
    <t>40.10.110</t>
  </si>
  <si>
    <t>Contator de potência 50 A - 2na+2nf</t>
  </si>
  <si>
    <t>12.7.2.12</t>
  </si>
  <si>
    <t>40.10.510</t>
  </si>
  <si>
    <t>Contator auxiliar - 2na+2nf</t>
  </si>
  <si>
    <t>12.7.2.13</t>
  </si>
  <si>
    <t>61.15.181</t>
  </si>
  <si>
    <t>Controlador lógico programável para 16 entradas/16 saídas</t>
  </si>
  <si>
    <t>12.7.2.14</t>
  </si>
  <si>
    <t>40.12.210</t>
  </si>
  <si>
    <t>Chave comutadora seletora com 3 polos e 3 posições para 25 A, ref. CA20‐A270.600‐ER</t>
  </si>
  <si>
    <t>12.7.2.15</t>
  </si>
  <si>
    <t>ED-5617</t>
  </si>
  <si>
    <t>MÓDULO PULSADOR CAMPAINHA, CORRENTE 10A, TENSÃO 250V,(10A-250V), INCLUSIVE FORNECIMENTO E INSTALAÇÃO,EXCLUSIVE PLACA E SUPORT</t>
  </si>
  <si>
    <t>12.7.2.16</t>
  </si>
  <si>
    <t>ED-5618</t>
  </si>
  <si>
    <t>12.7.2.17</t>
  </si>
  <si>
    <t>61.15.010</t>
  </si>
  <si>
    <t>Fonte de alimentação chaveada universal (bivolt), com saída de 24V 1,5A 35W</t>
  </si>
  <si>
    <t>12.8</t>
  </si>
  <si>
    <t>ATERRAMENTO</t>
  </si>
  <si>
    <t>12.8.1</t>
  </si>
  <si>
    <t>ED-49135</t>
  </si>
  <si>
    <t>CABO DE COBRE NU # 35 MM2, ENTERRADO, EXCLUSIVE ESCAVAÇÃO E REATERRO</t>
  </si>
  <si>
    <t>12.8.2</t>
  </si>
  <si>
    <t>ED-49136</t>
  </si>
  <si>
    <t>CABO DE COBRE NU # 50 MM2, ENTERRADO, EXCLUSIVE ESCAVAÇÃO E REATERRO</t>
  </si>
  <si>
    <t>12.8.3</t>
  </si>
  <si>
    <t>ED-3010</t>
  </si>
  <si>
    <t>ATERRAMENTO COM HASTE EM AÇO GALVANIZADO À FOGO, TIPO CANTONEIRA COM ABAS IGUAIS DE 25MM (1"), ESPESSURA DE 4,76 MM (3/16"), COMPRIMENTO DE 240CM, EXCLUSIVE CABO E CAIXA PARA ATERRAMENTO, INCLUSIVE PRENSA PARA HASTE E INSTALAÇÃ</t>
  </si>
  <si>
    <t>12.8.4</t>
  </si>
  <si>
    <t>42.05.100</t>
  </si>
  <si>
    <t>Caixa de inspeção suspensa</t>
  </si>
  <si>
    <t>12.8.5</t>
  </si>
  <si>
    <t>42.05.630</t>
  </si>
  <si>
    <t>Conector tipo ´X´ para aterramento de telas, acabamento estanhado,</t>
  </si>
  <si>
    <t>12.8.6</t>
  </si>
  <si>
    <t>39.20.005</t>
  </si>
  <si>
    <t>Conector prensa‐cabo de 3/4´</t>
  </si>
  <si>
    <t>12.8.7</t>
  </si>
  <si>
    <t>ED-51054</t>
  </si>
  <si>
    <t>CAIXA DE EQUALIZAÇÃO PARA USO INTERNO E EXTERNO COM 9 TERMINAIS 380X320X175MM EM AÇO E ACABAMENTO EM EPOXI</t>
  </si>
  <si>
    <t>12.8.8</t>
  </si>
  <si>
    <t>ED-51090</t>
  </si>
  <si>
    <t>TERMINAL A COMPRESSAO EM COBRE ESTANHADO 2 FUROS
PARA CABO 35 MM2</t>
  </si>
  <si>
    <t>12.8.9</t>
  </si>
  <si>
    <t>42.20.190</t>
  </si>
  <si>
    <t>Solda exotérmica conexão cabo‐haste em X sobreposto, bitola do cabo</t>
  </si>
  <si>
    <t>12.8.10</t>
  </si>
  <si>
    <t>ED-49311</t>
  </si>
  <si>
    <t>ELETRODUTO DE PVC RÍGIDO ROSCÁVEL, DN 40 MM (1.1/2"),
INCLUSIVE CONEXÕES, SUPORTES E FIXAÇÃO</t>
  </si>
  <si>
    <t>12.8.11</t>
  </si>
  <si>
    <t>B.02.000.037501</t>
  </si>
  <si>
    <t>MASSA DE CALAFETAGEM</t>
  </si>
  <si>
    <t>12.8.12</t>
  </si>
  <si>
    <t>ED-51013</t>
  </si>
  <si>
    <t>ABRAÇADEIRA GUIA PARA MASTROS SIMPLES PARA DUAS
DESCIDA 2</t>
  </si>
  <si>
    <t>pç</t>
  </si>
  <si>
    <t>12.8.13</t>
  </si>
  <si>
    <t>01.23.030</t>
  </si>
  <si>
    <t>ADESIVO EPÓXI DE ALTA VISCOSIDADE, PARA SUPERFÍCIES POROSAS OU CIMENTÍCIAS (LATA 1 KG). RENDIMENTO APROXIMADO DE 40 FIXAÇÕES/KG.</t>
  </si>
  <si>
    <t>12.8.14</t>
  </si>
  <si>
    <t>11.92.46</t>
  </si>
  <si>
    <t>SELANTE ELÁSTICO MONOCOMPONENTE À BASE DE POLIURETANO PARA JUNTAS DIVERSAS 310ML</t>
  </si>
  <si>
    <t>12.8.15</t>
  </si>
  <si>
    <t>ED-51019</t>
  </si>
  <si>
    <t>BARRA CHATA DE ALUMÍNIO 7/8" X 1/8" X 3M</t>
  </si>
  <si>
    <t>12.8.16</t>
  </si>
  <si>
    <t>S.05.000.026515</t>
  </si>
  <si>
    <t>BUCHA DE NYLON S6</t>
  </si>
  <si>
    <t>12.8.17</t>
  </si>
  <si>
    <t>BUCHA DE NYLON S8</t>
  </si>
  <si>
    <t>12.8.18</t>
  </si>
  <si>
    <t>ED-48956</t>
  </si>
  <si>
    <t>CABO DE COBRE FLEXÍVEL, CLASSE 5, ISOLAMENTO TIPO LSHF/ATOX, NÃO HALOGENADO, ANTICHAMA, TERMOPLÁSTICO,UNIPOLAR, SEÇÃO 4 MM2, 70°C, 450/750V</t>
  </si>
  <si>
    <t>12.8.19</t>
  </si>
  <si>
    <t>ED-49133</t>
  </si>
  <si>
    <t>CABO DE COBRE NU # 16 MM2, ENTERRADO, EXCLUSIVE ESCAVAÇÃO E REATERRO</t>
  </si>
  <si>
    <t>12.8.20</t>
  </si>
  <si>
    <t>ED-49134</t>
  </si>
  <si>
    <t>CABO DE COBRE NU # 25 MM2, ENTERRADO, EXCLUSIVE
ESCAVAÇÃO E REATERRO</t>
  </si>
  <si>
    <t>12.8.21</t>
  </si>
  <si>
    <t>CAIXA DE INSPEÇÃO SUSPENSA EM POLIPROPILENO, COM ANTI UV E ANTI CHAMA, 123 x 158 x 87mm, BOCAL Ø1"</t>
  </si>
  <si>
    <t>12.8.22</t>
  </si>
  <si>
    <t>28.05.070</t>
  </si>
  <si>
    <t>CONECTOR DE MEDIÇÃO EM LATÃO, COM 4 PARAFUSOS, PARA CABOS 35-70mm2</t>
  </si>
  <si>
    <t>12.8.23</t>
  </si>
  <si>
    <t>11.93.02</t>
  </si>
  <si>
    <t>DPS CLASSE III POCKET 3P 10A CLAMPER</t>
  </si>
  <si>
    <t>12.8.24</t>
  </si>
  <si>
    <t>ED-51058</t>
  </si>
  <si>
    <t>FITA PERFURADA PARA EQUIPOTENCIALIZAÇÃO EM LATÃO NIQUELADO PARA USO INTERNO 20 X 0,8 MM   FUROS DIAM. 7 MM</t>
  </si>
  <si>
    <t>12.8.25</t>
  </si>
  <si>
    <t>ED-51062</t>
  </si>
  <si>
    <t>FIXADOR UNIVERSAL EM LATÃO ESTANHADO PARA CABOS DE 16 A 70mm2</t>
  </si>
  <si>
    <t>12.8.26</t>
  </si>
  <si>
    <t>11.92.21</t>
  </si>
  <si>
    <t>PARAFUSO AÇO INOX M6x50mm</t>
  </si>
  <si>
    <t>12.8.27</t>
  </si>
  <si>
    <t>PARAFUSO INOX AUTO ATARRAXANTE  PHILIPS, CABEÇA PANELA 6,3 X 19mm</t>
  </si>
  <si>
    <t>12.8.28</t>
  </si>
  <si>
    <t>ED-50319</t>
  </si>
  <si>
    <t>PARAFUSO CASTELO, NÚMERO 8, INCLUSIVE FORNECIMENTO COM ARRUELA E BUCHA DE NYLON</t>
  </si>
  <si>
    <t>12.8.29</t>
  </si>
  <si>
    <t>12.8.30</t>
  </si>
  <si>
    <t>11.92.22</t>
  </si>
  <si>
    <t>PORCA SEXTAVADA EM AÇO INOX TEL-5414/EQUIVALENTE</t>
  </si>
  <si>
    <t>12.8.31</t>
  </si>
  <si>
    <t>11.92.13</t>
  </si>
  <si>
    <t>PRESILHA LATÃO 16 MM2 FURO COM DIÂMETRO DE 5MM</t>
  </si>
  <si>
    <t>12.8.32</t>
  </si>
  <si>
    <t>TERMINAL FIXADOR UNIVERSAL DE SPDA ESTANHADO PARA CABOS DE 16 A 70 MM2</t>
  </si>
  <si>
    <t>12.8.33</t>
  </si>
  <si>
    <t>11.92.30</t>
  </si>
  <si>
    <t>CAIXA DE INSPEÇÃO EM PVC 300 X 300MM TAMPA FOFO TIPO SOLO</t>
  </si>
  <si>
    <t>12.8.34</t>
  </si>
  <si>
    <t>38.15.340</t>
  </si>
  <si>
    <t>Terminal macho giratório em latão zincado de 2´</t>
  </si>
  <si>
    <t>12.8.35</t>
  </si>
  <si>
    <t>42.05.270</t>
  </si>
  <si>
    <t>Conector em latão estanhado para cabos de 16 a 50 mm² e vergalhões até 3/8´</t>
  </si>
  <si>
    <t>12.8.36</t>
  </si>
  <si>
    <t>11.92.31</t>
  </si>
  <si>
    <t>CONECTOR DE PRESSÃO 35MM2 TEL-5015/EQUIVALENTE</t>
  </si>
  <si>
    <t>12.9</t>
  </si>
  <si>
    <t>INFRAESTRUTURA ALIMENTAÇÃO</t>
  </si>
  <si>
    <t>12.9.1</t>
  </si>
  <si>
    <t>01.23.060</t>
  </si>
  <si>
    <t>Corte de concreto deteriorado inclusive remoção dos detritos</t>
  </si>
  <si>
    <t>12.9.2</t>
  </si>
  <si>
    <t>12.9.3</t>
  </si>
  <si>
    <t>ED-51109</t>
  </si>
  <si>
    <t xml:space="preserve">ESCAVAÇÃO MANUAL DE VALA COM PROFUNDIDADE MAIOR QUE 3,0M E MENOR OU IGUAL 5,0M, INCLUSIVE DESCARGA LATERAL </t>
  </si>
  <si>
    <t>12.9.4</t>
  </si>
  <si>
    <t>05.07.060</t>
  </si>
  <si>
    <t>Remoção de entulho de obra com caçamba metálica - material rejeitado e misturado por vegetação, isopor, manta asfáltica e lã de vidro</t>
  </si>
  <si>
    <t>12.9.5</t>
  </si>
  <si>
    <t>ED-49315</t>
  </si>
  <si>
    <t>ELETRODUTO DE PVC RÍGIDO ROSCÁVEL, DN 100 MM (4"),
INCLUSIVE CONEXÕES, SUPORTES E FIXAÇÃO</t>
  </si>
  <si>
    <t>12.9.6</t>
  </si>
  <si>
    <t>ED-50532</t>
  </si>
  <si>
    <t>PINTURA ANTICORROSIVA A BASE DE ÓXIDO DE FERRO (ZARCÃO)
EM ESQUADRIA E SUPERFÍCIE METÁLICA, UMA (1) DEMÃO</t>
  </si>
  <si>
    <t>12.9.7</t>
  </si>
  <si>
    <t>ED-48586</t>
  </si>
  <si>
    <t>CAIXA DE AREIA 50 X 60 X 70 C</t>
  </si>
  <si>
    <t>12.9.8</t>
  </si>
  <si>
    <t>ED-51121</t>
  </si>
  <si>
    <t>REATERRO MANUAL DE VALA, INCLUSIVE ESPALHAMENTO E
COMPACTAÇÃO MECANIZADA COM PLACA VIBRATÓRIA</t>
  </si>
  <si>
    <t>12.9.9</t>
  </si>
  <si>
    <t>ED-50563</t>
  </si>
  <si>
    <t>PISO CIMENTADO COM ARGAMASSA, TRAÇO 1:3 (CIMENTO E
AREIA), COM ADITIVO IMPERMEABILIZANTE, ESP. 25MM,
INCLUSIVE ACABAMENTO DESEMPENADO E FELTRADO</t>
  </si>
  <si>
    <t>12.9.10</t>
  </si>
  <si>
    <t>54.03.221</t>
  </si>
  <si>
    <t>Restauração de pavimento asfáltico com concreto betuminoso usinado quente - CBUQ</t>
  </si>
  <si>
    <t>AR CONDICIONADO</t>
  </si>
  <si>
    <t>13.1</t>
  </si>
  <si>
    <t>EQUIPAMENTO DE AR CONDICIONADO</t>
  </si>
  <si>
    <t>13.1.1</t>
  </si>
  <si>
    <t>43.07.330</t>
  </si>
  <si>
    <t>Ar condicionado tipo split de 9.000 BTUs, ciclo quente/frio, inclusive tubulações e acessórios de montagem e instalação  Selo Procel A  Midea, Consul, LG, Electrolux, Springer, Carrier, Samsung</t>
  </si>
  <si>
    <t>13.1.2</t>
  </si>
  <si>
    <t>43.07.340</t>
  </si>
  <si>
    <t>Ar condicionado tipo split de 10.000 BTUs, ciclo quente/frio, inclusive tubulações e acessórios de montagem e instalação  Selo Procel A  Midea, Consul, LG, Electrolux, Springer, Carrier, Samsung</t>
  </si>
  <si>
    <t>13.1.3</t>
  </si>
  <si>
    <t>43.07.350</t>
  </si>
  <si>
    <t>Ar condicionado tipo split de 20.000 BTUs, ciclo quente/frio, inclusive tubulações e acessórios de montagem e instalação  Selo Procel A  Midea, Consul, LG, Electrolux, Springer, Carrier, Samsung</t>
  </si>
  <si>
    <t>13.2</t>
  </si>
  <si>
    <t>TUBULAÇÃO/ELETRICA</t>
  </si>
  <si>
    <t>13.2.1</t>
  </si>
  <si>
    <t>ED-50090</t>
  </si>
  <si>
    <t>FORNECIMENTO E ASSENTAMENTO DE TUBO DE COBRE CLASSE "A" SEM COSTURA SOLDÁVEL, INCLUSIVE CONEXÕES E SUPORTES, D = 35 MM (1 1/4"</t>
  </si>
  <si>
    <t>13.2.2</t>
  </si>
  <si>
    <t>ED-50094</t>
  </si>
  <si>
    <t>FORNECIMENTO E ASSENTAMENTO DE TUBO DE COBRE CLASSE "A" SEM COSTURA SOLDÁVEL, INCLUSIVE CONEXÕES E SUPORTES, D = 79 MM (3")</t>
  </si>
  <si>
    <t>13.2.3</t>
  </si>
  <si>
    <t>ED-50088</t>
  </si>
  <si>
    <t>FORNECIMENTO E ASSENTAMENTO DE TUBO DE COBRE CLASSE "A" SEM COSTURA SOLDÁVEL, INCLUSIVE CONEXÕES E SUPORTES, D = 22 MM (3/4")</t>
  </si>
  <si>
    <t>13.2.4</t>
  </si>
  <si>
    <t>73.02.05</t>
  </si>
  <si>
    <t>Tubo Soldável Marrom</t>
  </si>
  <si>
    <t>13.2.5</t>
  </si>
  <si>
    <t>ED-48944</t>
  </si>
  <si>
    <t>CABO TELEFÔNICO CTP-APL-5N 50.50</t>
  </si>
  <si>
    <t>13.2.6</t>
  </si>
  <si>
    <t>ED-49309</t>
  </si>
  <si>
    <t>ELETRODUTO DE PVC RÍGIDO ROSCÁVEL, DN 25 MM (1"),
INCLUSIVE CONEXÕES, SUPORTES E FIXAÇÃO</t>
  </si>
  <si>
    <t>SPCI / DIVERSOS</t>
  </si>
  <si>
    <t>14.1</t>
  </si>
  <si>
    <t>ED-50635</t>
  </si>
  <si>
    <t>PLACA DE ALUMÍNIO FUNDIDO, DIMENSÃO (85X50)CM, PARA INAUGURAÇÃO, INCLUSIVE FIXAÇÃO</t>
  </si>
  <si>
    <t>SUBTOTAL ETAPA 2</t>
  </si>
  <si>
    <t>ETAPA 3 - CONSERVAÇÃO PREDIO ANEXO</t>
  </si>
  <si>
    <t>DEMOLIÇÃO</t>
  </si>
  <si>
    <t>15.1</t>
  </si>
  <si>
    <t>15.2</t>
  </si>
  <si>
    <t>15.3</t>
  </si>
  <si>
    <t>15.4</t>
  </si>
  <si>
    <t xml:space="preserve"> ED-48465 </t>
  </si>
  <si>
    <t>DEMOLIÇÃO MANUAL DE IMPERMEABILIZAÇÃO E PROTEÇÃO MECÂNICA, INCLUSIVE AFASTAMENTO E EMPILHAMENTO, EXCLUSIVE TRANSPORTE E RETIRADA DO MATERIAL DEMOLIDO</t>
  </si>
  <si>
    <t>15.5</t>
  </si>
  <si>
    <t>023110</t>
  </si>
  <si>
    <t>RETIRADA DE DUTOS CONDUTORES PARA DRENAGEM DE CALHAS</t>
  </si>
  <si>
    <t>15.6</t>
  </si>
  <si>
    <t>CARGA, MANOBRA E DESCARGA DE ENTULHO EM CAMINHÃO BASCULANTE 6 M³ - CARGA COM ESCAVADEIRA HIDRÁULICA  (CAÇAMBA DE 0,80 M³ / 111 HP) E DESCARGA LIVRE (UNIDADE: M3). AF_07/2019</t>
  </si>
  <si>
    <t>15.7</t>
  </si>
  <si>
    <t>MATED-11177</t>
  </si>
  <si>
    <t>LOCAÇÃO CAÇAMBA ESTACIONÁRIA (MATERIAL: AÇO CARBONO|CAPACIDADE EM VOLUME: 5M3|CAPACIDADE EM TONELADAS: 7,5TON*|APLICAÇÃO: REMOÇÃO DE ENTULHO E/OU TERRA)*VALORES REFERENCIAIS APROXIMADOS</t>
  </si>
  <si>
    <t>16.1</t>
  </si>
  <si>
    <t>REVISÃO GERAL NO TELHADO DE TELHAS FRANCESAS COM TROCA DE TELHAS QUEBRADAS E MADEIRAMENTO DANIFICADO, UTILIZANDO MESMO PADRÃO DE MADEIRA E A MESMA BITOLA DE TAMANHO</t>
  </si>
  <si>
    <t>16.1.1</t>
  </si>
  <si>
    <t xml:space="preserve"> ED-48514 </t>
  </si>
  <si>
    <t>REMOÇÃO MANUAL DE TELHA CERÂMICA, COM REAPROVEITAMENTO, INCLUSIVE AFASTAMENTO E EMPILHAMENTO, EXCLUSIVE TRANSPORTE E RETIRADA DO MATERIAL REMOVIDO NÃO REAPROVEITÁVEL</t>
  </si>
  <si>
    <t>16.1.2</t>
  </si>
  <si>
    <t>SETOP</t>
  </si>
  <si>
    <t>ED-50265</t>
  </si>
  <si>
    <t>LIMPEZA DE MATERIAL CERÂMICO</t>
  </si>
  <si>
    <t>16.1.3</t>
  </si>
  <si>
    <t>16.1.4</t>
  </si>
  <si>
    <t>16.1.5</t>
  </si>
  <si>
    <t>16.1.6</t>
  </si>
  <si>
    <t>16.1.11</t>
  </si>
  <si>
    <t>16.1.13</t>
  </si>
  <si>
    <t xml:space="preserve"> 94226 </t>
  </si>
  <si>
    <t>SUBCOBERTURA COM MANTA PLÁSTICA REVESTIDA POR PELÍCULA DE ALUMÍNO, INCLUSO TRANSPORTE VERTICAL. AF_07/2019</t>
  </si>
  <si>
    <t>16.1.8</t>
  </si>
  <si>
    <t xml:space="preserve">Recolocação de telhas cerâmicas tipo francesa prevendo fornecimento de até 40% telhas novas caso seja necessário substituição </t>
  </si>
  <si>
    <t>16.1.9</t>
  </si>
  <si>
    <t>ED-48419</t>
  </si>
  <si>
    <t>COBERTURA EM TELHA CERÂMICA, TIPO FRANCESA, INCLUSIVE
FIXAÇÃO, EXCLUSIVE ENGRADAMENTO E MANTA ISOLANTE/
TÉRMICA</t>
  </si>
  <si>
    <t>16.1.12</t>
  </si>
  <si>
    <t>CUMEEIRA PARA TELHA CERÂMICA, INCLUSIVE EMBOÇAMENTO
COM ARGAMASSA, TRAÇO 1:2:9 (CIMENTO, CAL E AREIA), COM
PREPARO MECANIZADO</t>
  </si>
  <si>
    <t>16.1.7</t>
  </si>
  <si>
    <t>Hidrorepelente incolor à base de silano-siloxano oligomérico disperso em água</t>
  </si>
  <si>
    <t>16.2</t>
  </si>
  <si>
    <t>MARQUISES</t>
  </si>
  <si>
    <t>16.2.1</t>
  </si>
  <si>
    <t>16.2.2</t>
  </si>
  <si>
    <t>16.2.3</t>
  </si>
  <si>
    <t>16.2.4</t>
  </si>
  <si>
    <t>16.2.5</t>
  </si>
  <si>
    <t>16.2.6</t>
  </si>
  <si>
    <t>16.2.7</t>
  </si>
  <si>
    <t>16.2.8</t>
  </si>
  <si>
    <t>16.2.9</t>
  </si>
  <si>
    <t>16.2.10</t>
  </si>
  <si>
    <t>16.3</t>
  </si>
  <si>
    <t>46.01.080</t>
  </si>
  <si>
    <t>Tubo de PVC rígido soldável marrom, DN= 85 mm, (3´), inclusive conexões</t>
  </si>
  <si>
    <t>33.10.030</t>
  </si>
  <si>
    <t>Tinta acrílica antimofo em massa, inclusive preparo</t>
  </si>
  <si>
    <t>ED-50681</t>
  </si>
  <si>
    <t>RUFO E CONTRARRUFO EM CHAPA GALVANIZADA, ESP. 0,65MM (GSG-24), COM DESENVOLVIMENTO DE 70CM, INCLUSIVE IÇAMENTO MANUAL VERTICA</t>
  </si>
  <si>
    <t>FORRO</t>
  </si>
  <si>
    <t>17.1</t>
  </si>
  <si>
    <t xml:space="preserve"> 88316 </t>
  </si>
  <si>
    <t>SERVENTE COM ENCARGOS COMPLEMENTARES</t>
  </si>
  <si>
    <t>H</t>
  </si>
  <si>
    <t>17.2</t>
  </si>
  <si>
    <t xml:space="preserve"> 017041 </t>
  </si>
  <si>
    <t>BOTA FORA ENTULHO (CARGA E DESCARGA/ MOM.TRANSPORTE 12.5KM.</t>
  </si>
  <si>
    <t>17.3</t>
  </si>
  <si>
    <t>PISO</t>
  </si>
  <si>
    <t>18.1</t>
  </si>
  <si>
    <t>18.2</t>
  </si>
  <si>
    <t>ED-50271</t>
  </si>
  <si>
    <t>LIMPEZA DE RODAPÉ</t>
  </si>
  <si>
    <t>19</t>
  </si>
  <si>
    <t xml:space="preserve">ALVENARIA </t>
  </si>
  <si>
    <t>19.1</t>
  </si>
  <si>
    <t>19.2</t>
  </si>
  <si>
    <t>LAVAGEM DE FACHADA COM HIDROJATEAMENTO, EXCLUSIVE ANDAIME METÁLICO, TIPO FIXO/TORRE/SUSPENSO, PARA FACHADA</t>
  </si>
  <si>
    <t>19.3</t>
  </si>
  <si>
    <t>19.4</t>
  </si>
  <si>
    <t>19.5</t>
  </si>
  <si>
    <t>19.6</t>
  </si>
  <si>
    <t>19.7</t>
  </si>
  <si>
    <t>20</t>
  </si>
  <si>
    <t>20.1</t>
  </si>
  <si>
    <t>20.2</t>
  </si>
  <si>
    <t>20.3</t>
  </si>
  <si>
    <t>20.4</t>
  </si>
  <si>
    <t>20.5</t>
  </si>
  <si>
    <t>20.6</t>
  </si>
  <si>
    <t>20.7</t>
  </si>
  <si>
    <t>20.8</t>
  </si>
  <si>
    <t>20.9</t>
  </si>
  <si>
    <t>SUBTOTAL ETAPA 3</t>
  </si>
  <si>
    <t>21</t>
  </si>
  <si>
    <t>ETAPA 4 - DESMOBILIZAÇÃO DA OBRA</t>
  </si>
  <si>
    <t>21.1</t>
  </si>
  <si>
    <t>ED-50266</t>
  </si>
  <si>
    <t>LIMPEZA FINAL PARA ENTREGA DA OBRA</t>
  </si>
  <si>
    <t>SUBTOTAL ETAPA 4</t>
  </si>
  <si>
    <t>22</t>
  </si>
  <si>
    <t>ETAPA 5 - GERENCIAMENTO E FISCALIZAÇÃO</t>
  </si>
  <si>
    <t>22.1</t>
  </si>
  <si>
    <t>00033953</t>
  </si>
  <si>
    <t>Coordenação Geral</t>
  </si>
  <si>
    <t>h</t>
  </si>
  <si>
    <t>22.2</t>
  </si>
  <si>
    <t>00040815</t>
  </si>
  <si>
    <t>Arquiteta Residente</t>
  </si>
  <si>
    <t>22.3</t>
  </si>
  <si>
    <t>CIEE</t>
  </si>
  <si>
    <t>-</t>
  </si>
  <si>
    <t>Estagiária Residente</t>
  </si>
  <si>
    <t>SUBTOTAL ETAPA 5</t>
  </si>
  <si>
    <t>23</t>
  </si>
  <si>
    <t>ETAPA 6 - COMUNICAÇÃO</t>
  </si>
  <si>
    <t>23.1</t>
  </si>
  <si>
    <t>Minc / CAGED</t>
  </si>
  <si>
    <t>CBO 1423-35</t>
  </si>
  <si>
    <t>Assessoria de Comunicação (Social Media)</t>
  </si>
  <si>
    <t>23.2</t>
  </si>
  <si>
    <t>CBO 2611-10</t>
  </si>
  <si>
    <t>Assessoria de Imprensa</t>
  </si>
  <si>
    <t>SUBTOTAL ETAPA 6</t>
  </si>
  <si>
    <t>24</t>
  </si>
  <si>
    <t>CUSTOS ADMINISTRATIVOS</t>
  </si>
  <si>
    <t>24.1</t>
  </si>
  <si>
    <t>CBO 2522-10</t>
  </si>
  <si>
    <t xml:space="preserve">Contador </t>
  </si>
  <si>
    <t>24.2</t>
  </si>
  <si>
    <t>CBO 2410-05</t>
  </si>
  <si>
    <t xml:space="preserve">Advogado </t>
  </si>
  <si>
    <t>24.3</t>
  </si>
  <si>
    <t>CBO 2521-05</t>
  </si>
  <si>
    <t xml:space="preserve">Administrador  </t>
  </si>
  <si>
    <t>24.4</t>
  </si>
  <si>
    <t>CBO 4110-05</t>
  </si>
  <si>
    <t xml:space="preserve">Auxiliar Administrativo </t>
  </si>
  <si>
    <t>SUBTOTAL CUSTOS ADMINISTRATIVOS</t>
  </si>
  <si>
    <t>TOTAL DO PROJETO</t>
  </si>
  <si>
    <r>
      <rPr>
        <b/>
        <sz val="10"/>
        <color theme="1"/>
        <rFont val="Times New Roman"/>
        <family val="1"/>
      </rPr>
      <t>Planilhas de Referências Públicas utilizadas:</t>
    </r>
    <r>
      <rPr>
        <sz val="10"/>
        <color theme="1"/>
        <rFont val="Times New Roman"/>
        <family val="1"/>
      </rPr>
      <t xml:space="preserve">
Sistema Nacional de Pesquisa de Custos e Índices da Construção Civil  - Sinapi - 03/2025
Sistema de Custos e Orçamentos Referenciais de Obras e Serviços de Engenharia do Estado de Minas Gerais - SETOP - 01/2025 e DER-MG - Leste 10/2024
Informativos SBC - 05/2025 - https://www.informativosbc.com.br/ 
Sicro, Tabela 25 - Consolidação dos custos de mão de obra - São Paulo (2/5).
Decreto nº 11.872/2023
Resolução nº 64 de 08/11/2013 CAU/BR, respeita o cálculo do módulo de remuneração estipulado pela Tabelas de Honorários de Serviços de Arquitetura e Urbanismo do Brasil, Módulo de Remuneração, Capítulo II, página 29.
CDHU - Companhia de Desenvolvimento Habitaacional e Urbano do Estado de São Paulo, Boletim 198, sem desoneração
FDE – Fundação para o Desenvolvimento da Educação, boletim 01/2025. https://produtostecnicos.fde.sp.gov.br/Pages/Honorarios/Default.aspx 
Ministério da Cultura https://aplicacoes.cultura.gov.br/comparar/salicnet/</t>
    </r>
  </si>
  <si>
    <t>DESCRIÇÃO SERVIÇOS</t>
  </si>
  <si>
    <t>PREÇO TOTAL</t>
  </si>
  <si>
    <t>Mês 01</t>
  </si>
  <si>
    <t>Mês 02</t>
  </si>
  <si>
    <t>Mês 03</t>
  </si>
  <si>
    <t>Mês 04</t>
  </si>
  <si>
    <t>Mês 05</t>
  </si>
  <si>
    <t>Mês 06</t>
  </si>
  <si>
    <t>Mês 07</t>
  </si>
  <si>
    <t>Mês 08</t>
  </si>
  <si>
    <t>Mês 09</t>
  </si>
  <si>
    <t>Mês 10</t>
  </si>
  <si>
    <t>Mês 11</t>
  </si>
  <si>
    <t>Mês 12</t>
  </si>
  <si>
    <t>SERVIÇOS PRELIMINARES</t>
  </si>
  <si>
    <t>ALVENARIAS E REVESTIMENTOS DE PAREDES</t>
  </si>
  <si>
    <t>LOUÇAS E METAIS</t>
  </si>
  <si>
    <t>INSTALAÇÕES DE ÁGUA</t>
  </si>
  <si>
    <t>INSTALAÇÕES DE ESGOTO</t>
  </si>
  <si>
    <t>AR-CONDICIONADO</t>
  </si>
  <si>
    <t>ALVENARIA</t>
  </si>
  <si>
    <t>ESQUADRIA</t>
  </si>
  <si>
    <t>DESMOBILIZAÇÃO</t>
  </si>
  <si>
    <t>GERENCIAMENTO OBRA</t>
  </si>
  <si>
    <t>CUSTOS COMUNICAÇÃO</t>
  </si>
  <si>
    <t>TOTAL PROJETO</t>
  </si>
  <si>
    <t>ANO 4</t>
  </si>
  <si>
    <t>ANO 5</t>
  </si>
  <si>
    <t>REF. PÚBLICA</t>
  </si>
  <si>
    <t>ATIVIDADE</t>
  </si>
  <si>
    <t>UND</t>
  </si>
  <si>
    <t>QTD</t>
  </si>
  <si>
    <t>QTD|UND</t>
  </si>
  <si>
    <t>VALOR UNITÁRIO</t>
  </si>
  <si>
    <t>VALOR TOTAL</t>
  </si>
  <si>
    <t>Análise Argamassa Histórica</t>
  </si>
  <si>
    <t>ARQUITETO SENIOR</t>
  </si>
  <si>
    <t>ARQUITETO JÚNIOR</t>
  </si>
  <si>
    <t>04750</t>
  </si>
  <si>
    <t>PEDREIRO</t>
  </si>
  <si>
    <t>EPI - FAMILIA PEDREIRO - HORISTA (ENCARGOS COMPLEMENTARES - COLETADO CAIXA)</t>
  </si>
  <si>
    <t>FERRAMENTAS - FAMILIA PEDREIRO - HORISTA (ENCARGOS COMPLEMENTARES - COLETADO CAIXA)</t>
  </si>
  <si>
    <t>UFBA | NTPR</t>
  </si>
  <si>
    <t>Laboratório - Universidade Federal da Bahia</t>
  </si>
  <si>
    <t>Prospecçõa Pictórica</t>
  </si>
  <si>
    <t>04783</t>
  </si>
  <si>
    <t>PINTOR</t>
  </si>
  <si>
    <t>ESPATULA EM ACO INOX COM CABO DE MADEIRA E LARGURA DE *8* CM</t>
  </si>
  <si>
    <t>EPI - FAMILIA PINTOR</t>
  </si>
  <si>
    <t>FERRAMENTAS - FAMILIA PINTOR - HORISTA (ENCARGOS COMPLEMENTARES - COLETADO CAIXA)</t>
  </si>
  <si>
    <t>Teste de percussão e mapeamento</t>
  </si>
  <si>
    <t>SERVENTE DE OBRAS</t>
  </si>
  <si>
    <t>Trincas rasas</t>
  </si>
  <si>
    <t>02706</t>
  </si>
  <si>
    <t>ENGENHEIRO CIVIL DE OBRA JUNIOR</t>
  </si>
  <si>
    <t>44397</t>
  </si>
  <si>
    <t>FITA / CINTA AUTOADESIVA ELASTOMERICA PARA VEDACAO, L= 50 MM, E = 3 MM</t>
  </si>
  <si>
    <t>00012</t>
  </si>
  <si>
    <t>Escova de aço</t>
  </si>
  <si>
    <t>00157</t>
  </si>
  <si>
    <t>ADESIVO ESTRUTURAL A BASE DE RESINA EPOXI PARA INJECAO EM TRINCAS, BICOMPONENTE, BAIXA VISCOSIDADE</t>
  </si>
  <si>
    <t>l</t>
  </si>
  <si>
    <t>05318</t>
  </si>
  <si>
    <t>Diluente aguarrás mineral; ref. Suvinil, Luksnova, Coral ou equivalente</t>
  </si>
  <si>
    <t>0140</t>
  </si>
  <si>
    <t>IMPERMEABILIZANTE FLEXIVEL BRANCO DE BASE ACRILICA PARA COBERTURAS</t>
  </si>
  <si>
    <t>Recomposição em Argamassa Histórica</t>
  </si>
  <si>
    <t>Link 01</t>
  </si>
  <si>
    <t>Kroten</t>
  </si>
  <si>
    <t>Argamassa Mineral</t>
  </si>
  <si>
    <t>Kg</t>
  </si>
  <si>
    <t xml:space="preserve">AJUDANTE DE PINTOR </t>
  </si>
  <si>
    <t>03767</t>
  </si>
  <si>
    <t>Lixa massa/madeira uso geral Norton, Alcar ou equivalente (médias)</t>
  </si>
  <si>
    <t>14737</t>
  </si>
  <si>
    <t>DER-MG</t>
  </si>
  <si>
    <t>MASSA CORRIDA (TIPO: MINERAL|APLICAÇÃO: ALVENARIA, CONCRETO, PEDRAS E REBOCO)</t>
  </si>
  <si>
    <t>Tinta mineral para Argamassa Histórica</t>
  </si>
  <si>
    <t>14736</t>
  </si>
  <si>
    <t>FUNDO PREPARADOR MINERAL (APLICAÇÃO: ALVENARIA, CONCRETO, PEDRAS E REBOCO)</t>
  </si>
  <si>
    <t>14734</t>
  </si>
  <si>
    <t>TINTA (TIPO: MINERAL PREMIUM|APLICAÇÃO: ALVENARIA, CONCRETO, PEDRAS E REBOCO|ACABAMENTO: FOSCO)</t>
  </si>
  <si>
    <t>R.02.000.038018</t>
  </si>
  <si>
    <t>Óleo de linhaça</t>
  </si>
  <si>
    <t>Próteses, enxertos e detalhes em madeira</t>
  </si>
  <si>
    <t>01214</t>
  </si>
  <si>
    <t>CARPINTEIRO DE ESQUADRIAS</t>
  </si>
  <si>
    <t>06117</t>
  </si>
  <si>
    <t>CARPINTEIRO AUXILIAR</t>
  </si>
  <si>
    <t>B.09.000.039076</t>
  </si>
  <si>
    <t>Cola branca específica para piso, tacos madeira</t>
  </si>
  <si>
    <t>E.02.000.026760</t>
  </si>
  <si>
    <t>Prego diversas bitolas (referência 18 x 27)</t>
  </si>
  <si>
    <t>S.04.000.021028</t>
  </si>
  <si>
    <t>Madeira serrada G1-C6</t>
  </si>
  <si>
    <t>J.01.000.038014</t>
  </si>
  <si>
    <t>00038386</t>
  </si>
  <si>
    <t>TRINCHA CERDAS GRIS 1.1/2" (38 MM)</t>
  </si>
  <si>
    <t>000026</t>
  </si>
  <si>
    <t>FORMAO CHANFRADO 3/4" TRAMONTINA</t>
  </si>
  <si>
    <t>00038367</t>
  </si>
  <si>
    <t>00000013</t>
  </si>
  <si>
    <t>Estopa</t>
  </si>
  <si>
    <t>Próteses, enxertos e detalhes em ferro</t>
  </si>
  <si>
    <t>B.01.000.010101</t>
  </si>
  <si>
    <t>Ajudante geral</t>
  </si>
  <si>
    <t>00006110</t>
  </si>
  <si>
    <t>Serralheiro</t>
  </si>
  <si>
    <t>00006160</t>
  </si>
  <si>
    <t>Soldador</t>
  </si>
  <si>
    <t>B.02.000.020508</t>
  </si>
  <si>
    <t>Cimento CPII-E-32 (sacos de 50 kg)</t>
  </si>
  <si>
    <t>B.04.000.020503</t>
  </si>
  <si>
    <t>Areia média lavada (a granel caçamba fechada)</t>
  </si>
  <si>
    <t>H.03.000.031245</t>
  </si>
  <si>
    <t>Caixilho em perfis de chapa dobrada, com espessura de 1/8´, baguetes em chapa de aço 14, para fixação de vidros, sob medida</t>
  </si>
  <si>
    <t>038367</t>
  </si>
  <si>
    <t>FERRAMENTA - FORMAO CHANFRADO 3/4" TRAMONTINA</t>
  </si>
  <si>
    <t>MATED-14692</t>
  </si>
  <si>
    <t>GEL REMOVEDOR PASTOSO (APLICAÇÃO: TINTAS ESMALTE, ACRÍLICA OU VERNIZ)</t>
  </si>
  <si>
    <t>16.1.10</t>
  </si>
  <si>
    <t>16.3.1</t>
  </si>
  <si>
    <t>16.3.2</t>
  </si>
  <si>
    <t>16.3.3</t>
  </si>
  <si>
    <t>25</t>
  </si>
  <si>
    <t>26</t>
  </si>
  <si>
    <t>CUSTOS ADMNISTRATIVOS CONCESSIONÁRIA</t>
  </si>
  <si>
    <t>TAXA RESERVA</t>
  </si>
  <si>
    <t>SUBTOTAL</t>
  </si>
  <si>
    <t>Portaria 17/23</t>
  </si>
  <si>
    <t>A4</t>
  </si>
  <si>
    <t>A5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</si>
</sst>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 #,##0.00_-;\-&quot;R$&quot;\ * #,##0.00_-;_-&quot;R$&quot;\ * &quot;-&quot;??_-;_-@_-"/>
    <numFmt numFmtId="43" formatCode="_-* #,##0.00_-;\-* #,##0.00_-;_-* &quot;-&quot;??_-;_-@_-"/>
    <numFmt numFmtId="164" formatCode="_(&quot;R$ &quot;* #\,##0\.00_);_(&quot;R$ &quot;* \(#\,##0\.00\);_(&quot;R$ &quot;* &quot;-&quot;??_);_(@_)"/>
    <numFmt numFmtId="165" formatCode="_(&quot;R$ &quot;* #,##0.00_);_(&quot;R$ &quot;* \(#,##0.00\);_(&quot;R$ &quot;* &quot;-&quot;??_);_(@_)"/>
    <numFmt numFmtId="166" formatCode="00000000"/>
    <numFmt numFmtId="167" formatCode="&quot;R$&quot;\ #,##0.00"/>
    <numFmt numFmtId="168" formatCode="0.0000"/>
  </numFmts>
  <fonts count="30" x14ac:knownFonts="1">
    <font>
      <sz val="11"/>
      <color theme="1"/>
      <name val="Calibri"/>
      <family val="2"/>
      <scheme val="minor"/>
    </font>
    <font>
      <sz val="11"/>
      <color theme="1"/>
      <name val="Calibri"/>
      <family val="2"/>
      <scheme val="minor"/>
    </font>
    <font>
      <sz val="10"/>
      <name val="Arial"/>
      <family val="2"/>
    </font>
    <font>
      <sz val="10"/>
      <name val="MS Sans Serif"/>
      <family val="2"/>
    </font>
    <font>
      <sz val="11"/>
      <color rgb="FF3F3F76"/>
      <name val="Calibri"/>
      <family val="2"/>
      <scheme val="minor"/>
    </font>
    <font>
      <b/>
      <sz val="11"/>
      <color rgb="FF3F3F3F"/>
      <name val="Calibri"/>
      <family val="2"/>
      <scheme val="minor"/>
    </font>
    <font>
      <b/>
      <sz val="11"/>
      <color rgb="FFFA7D0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indexed="8"/>
      <name val="Calibri"/>
      <family val="2"/>
    </font>
    <font>
      <b/>
      <sz val="18"/>
      <color theme="3"/>
      <name val="Cambria"/>
      <family val="2"/>
    </font>
    <font>
      <sz val="8"/>
      <name val="Calibri"/>
      <family val="2"/>
      <scheme val="minor"/>
    </font>
    <font>
      <u/>
      <sz val="11"/>
      <color theme="10"/>
      <name val="Calibri"/>
      <family val="2"/>
      <scheme val="minor"/>
    </font>
    <font>
      <sz val="10"/>
      <color theme="1"/>
      <name val="Arial"/>
      <family val="2"/>
    </font>
    <font>
      <b/>
      <sz val="9"/>
      <color indexed="81"/>
      <name val="Segoe UI"/>
      <family val="2"/>
    </font>
    <font>
      <sz val="9"/>
      <color indexed="81"/>
      <name val="Segoe UI"/>
      <family val="2"/>
    </font>
    <font>
      <b/>
      <sz val="10"/>
      <color theme="0" tint="-4.9989318521683403E-2"/>
      <name val="Arial"/>
      <family val="2"/>
    </font>
    <font>
      <b/>
      <sz val="10"/>
      <name val="Times New Roman"/>
      <family val="1"/>
    </font>
    <font>
      <sz val="10"/>
      <name val="Times New Roman"/>
      <family val="1"/>
    </font>
    <font>
      <sz val="12"/>
      <color theme="1"/>
      <name val="Times New Roman"/>
      <family val="1"/>
    </font>
    <font>
      <sz val="10"/>
      <color theme="1"/>
      <name val="Times New Roman"/>
      <family val="1"/>
    </font>
    <font>
      <u/>
      <sz val="10"/>
      <color theme="10"/>
      <name val="Times New Roman"/>
      <family val="1"/>
    </font>
    <font>
      <b/>
      <sz val="10"/>
      <color theme="1"/>
      <name val="Times New Roman"/>
      <family val="1"/>
    </font>
    <font>
      <sz val="10"/>
      <color indexed="8"/>
      <name val="Times New Roman"/>
      <family val="1"/>
    </font>
    <font>
      <sz val="12"/>
      <color indexed="81"/>
      <name val="Segoe UI"/>
      <family val="2"/>
    </font>
    <font>
      <b/>
      <sz val="10"/>
      <color theme="0"/>
      <name val="Times New Roman"/>
      <family val="1"/>
    </font>
    <font>
      <i/>
      <sz val="10"/>
      <name val="Times New Roman"/>
      <family val="1"/>
    </font>
    <font>
      <sz val="10"/>
      <color theme="0"/>
      <name val="Times New Roman"/>
      <family val="1"/>
    </font>
    <font>
      <sz val="11"/>
      <color rgb="FF1F497D"/>
      <name val="Arial"/>
      <family val="2"/>
      <charset val="1"/>
    </font>
  </fonts>
  <fills count="15">
    <fill>
      <patternFill patternType="none"/>
    </fill>
    <fill>
      <patternFill patternType="gray125"/>
    </fill>
    <fill>
      <patternFill patternType="solid">
        <fgColor rgb="FFFFCC99"/>
      </patternFill>
    </fill>
    <fill>
      <patternFill patternType="solid">
        <fgColor rgb="FFF2F2F2"/>
      </patternFill>
    </fill>
    <fill>
      <patternFill patternType="solid">
        <fgColor rgb="FFFFFFCC"/>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D9D9D9"/>
      </patternFill>
    </fill>
    <fill>
      <patternFill patternType="solid">
        <fgColor rgb="FF002060"/>
        <bgColor indexed="64"/>
      </patternFill>
    </fill>
    <fill>
      <patternFill patternType="solid">
        <fgColor indexed="9"/>
      </patternFill>
    </fill>
    <fill>
      <patternFill patternType="solid">
        <fgColor rgb="FF000000"/>
      </patternFill>
    </fill>
    <fill>
      <patternFill patternType="solid">
        <fgColor rgb="FFFFFF00"/>
        <bgColor indexed="64"/>
      </patternFill>
    </fill>
    <fill>
      <patternFill patternType="solid">
        <fgColor theme="4"/>
        <bgColor indexed="64"/>
      </patternFill>
    </fill>
  </fills>
  <borders count="31">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style="thin">
        <color rgb="FF000000"/>
      </top>
      <bottom/>
      <diagonal/>
    </border>
    <border>
      <left/>
      <right/>
      <top style="thin">
        <color rgb="FF000000"/>
      </top>
      <bottom style="thin">
        <color rgb="FF000000"/>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hair">
        <color auto="1"/>
      </left>
      <right style="thin">
        <color auto="1"/>
      </right>
      <top style="thin">
        <color auto="1"/>
      </top>
      <bottom style="hair">
        <color auto="1"/>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7">
    <xf numFmtId="0" fontId="0" fillId="0" borderId="0"/>
    <xf numFmtId="44"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 fontId="3" fillId="0" borderId="0"/>
    <xf numFmtId="9"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4" fillId="2" borderId="1" applyNumberFormat="0" applyAlignment="0" applyProtection="0"/>
    <xf numFmtId="0" fontId="5" fillId="3" borderId="2" applyNumberFormat="0" applyAlignment="0" applyProtection="0"/>
    <xf numFmtId="0" fontId="6" fillId="3" borderId="1" applyNumberFormat="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9" fillId="0" borderId="4" applyNumberFormat="0" applyFill="0" applyAlignment="0" applyProtection="0"/>
    <xf numFmtId="0" fontId="10" fillId="4" borderId="3" applyNumberFormat="0" applyFont="0" applyAlignment="0" applyProtection="0"/>
    <xf numFmtId="0" fontId="11" fillId="0" borderId="0" applyNumberForma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xf numFmtId="0" fontId="13" fillId="0" borderId="0" applyNumberFormat="0" applyFill="0" applyBorder="0" applyAlignment="0" applyProtection="0"/>
  </cellStyleXfs>
  <cellXfs count="182">
    <xf numFmtId="0" fontId="0" fillId="0" borderId="0" xfId="0"/>
    <xf numFmtId="0" fontId="14" fillId="0" borderId="0" xfId="0" applyFont="1" applyAlignment="1">
      <alignment vertical="center"/>
    </xf>
    <xf numFmtId="44" fontId="14" fillId="0" borderId="0" xfId="0" applyNumberFormat="1" applyFont="1" applyAlignment="1">
      <alignment vertical="center"/>
    </xf>
    <xf numFmtId="0" fontId="14" fillId="0" borderId="0" xfId="0" applyFont="1" applyAlignment="1">
      <alignment horizontal="center" vertical="center"/>
    </xf>
    <xf numFmtId="44" fontId="14" fillId="0" borderId="0" xfId="0" applyNumberFormat="1" applyFont="1" applyAlignment="1">
      <alignment horizontal="center" vertical="center"/>
    </xf>
    <xf numFmtId="0" fontId="14" fillId="0" borderId="0" xfId="0" applyFont="1" applyAlignment="1">
      <alignment vertical="center" wrapText="1"/>
    </xf>
    <xf numFmtId="44" fontId="17" fillId="5" borderId="6" xfId="8" applyNumberFormat="1" applyFont="1" applyFill="1" applyBorder="1" applyAlignment="1">
      <alignment horizontal="center" vertical="center"/>
    </xf>
    <xf numFmtId="0" fontId="17" fillId="5" borderId="6" xfId="0" applyFont="1" applyFill="1" applyBorder="1" applyAlignment="1">
      <alignment horizontal="center" vertical="center" wrapText="1"/>
    </xf>
    <xf numFmtId="0" fontId="14" fillId="0" borderId="7" xfId="0" applyFont="1" applyBorder="1" applyAlignment="1">
      <alignment horizontal="center" vertical="center"/>
    </xf>
    <xf numFmtId="44" fontId="14" fillId="0" borderId="7" xfId="0" applyNumberFormat="1" applyFont="1" applyBorder="1" applyAlignment="1">
      <alignment horizontal="center" vertical="center"/>
    </xf>
    <xf numFmtId="44" fontId="14" fillId="0" borderId="8" xfId="0" applyNumberFormat="1" applyFont="1" applyBorder="1" applyAlignment="1">
      <alignment horizontal="center" vertical="center"/>
    </xf>
    <xf numFmtId="0" fontId="17" fillId="5" borderId="6" xfId="0" applyFont="1" applyFill="1" applyBorder="1" applyAlignment="1">
      <alignment horizontal="center" vertical="center"/>
    </xf>
    <xf numFmtId="0" fontId="14" fillId="0" borderId="7" xfId="0" applyFont="1" applyBorder="1" applyAlignment="1">
      <alignment vertical="center" wrapText="1"/>
    </xf>
    <xf numFmtId="0" fontId="14" fillId="0" borderId="8" xfId="0" applyFont="1" applyBorder="1" applyAlignment="1">
      <alignment horizontal="center" vertical="center"/>
    </xf>
    <xf numFmtId="10" fontId="14" fillId="0" borderId="0" xfId="0" applyNumberFormat="1" applyFont="1" applyAlignment="1">
      <alignment vertical="center"/>
    </xf>
    <xf numFmtId="44" fontId="14" fillId="0" borderId="7" xfId="0" applyNumberFormat="1" applyFont="1" applyBorder="1" applyAlignment="1">
      <alignment vertical="center" wrapText="1"/>
    </xf>
    <xf numFmtId="0" fontId="14" fillId="8" borderId="7" xfId="0" applyFont="1" applyFill="1" applyBorder="1" applyAlignment="1">
      <alignment horizontal="center" vertical="center"/>
    </xf>
    <xf numFmtId="0" fontId="14" fillId="0" borderId="6" xfId="0" applyFont="1" applyBorder="1" applyAlignment="1">
      <alignment horizontal="center" vertical="center"/>
    </xf>
    <xf numFmtId="0" fontId="14" fillId="0" borderId="6" xfId="0" applyFont="1" applyBorder="1" applyAlignment="1">
      <alignment horizontal="center" vertical="center" wrapText="1"/>
    </xf>
    <xf numFmtId="10" fontId="14" fillId="0" borderId="6" xfId="0" applyNumberFormat="1" applyFont="1" applyBorder="1" applyAlignment="1">
      <alignment horizontal="center" vertical="center"/>
    </xf>
    <xf numFmtId="0" fontId="14" fillId="0" borderId="8" xfId="0" applyFont="1" applyBorder="1" applyAlignment="1">
      <alignment vertical="center" wrapText="1"/>
    </xf>
    <xf numFmtId="44" fontId="14" fillId="0" borderId="8" xfId="0" applyNumberFormat="1" applyFont="1" applyBorder="1" applyAlignment="1">
      <alignment vertical="center" wrapText="1"/>
    </xf>
    <xf numFmtId="10" fontId="14" fillId="0" borderId="6" xfId="0" applyNumberFormat="1" applyFont="1" applyBorder="1" applyAlignment="1">
      <alignment vertical="center" wrapText="1"/>
    </xf>
    <xf numFmtId="0" fontId="17" fillId="5" borderId="10" xfId="0" applyFont="1" applyFill="1" applyBorder="1" applyAlignment="1">
      <alignment horizontal="center" vertical="center"/>
    </xf>
    <xf numFmtId="44" fontId="17" fillId="5" borderId="5" xfId="0" applyNumberFormat="1" applyFont="1" applyFill="1" applyBorder="1" applyAlignment="1">
      <alignment horizontal="center" vertical="center"/>
    </xf>
    <xf numFmtId="44" fontId="14" fillId="8" borderId="7" xfId="0" applyNumberFormat="1" applyFont="1" applyFill="1" applyBorder="1" applyAlignment="1">
      <alignment horizontal="center" vertical="center"/>
    </xf>
    <xf numFmtId="0" fontId="23" fillId="0" borderId="5" xfId="0" applyFont="1" applyBorder="1" applyAlignment="1">
      <alignment horizontal="center" vertical="center" wrapText="1"/>
    </xf>
    <xf numFmtId="0" fontId="20" fillId="0" borderId="0" xfId="0" applyFont="1" applyAlignment="1">
      <alignment vertical="center"/>
    </xf>
    <xf numFmtId="0" fontId="24" fillId="11" borderId="5" xfId="6" applyFont="1" applyFill="1" applyBorder="1" applyAlignment="1">
      <alignment horizontal="center" vertical="center"/>
    </xf>
    <xf numFmtId="168" fontId="24" fillId="11" borderId="5" xfId="6" applyNumberFormat="1" applyFont="1" applyFill="1" applyBorder="1" applyAlignment="1">
      <alignment horizontal="center" vertical="center"/>
    </xf>
    <xf numFmtId="4" fontId="21" fillId="0" borderId="5" xfId="0" applyNumberFormat="1" applyFont="1" applyBorder="1" applyAlignment="1">
      <alignment horizontal="center" vertical="center"/>
    </xf>
    <xf numFmtId="44" fontId="21" fillId="0" borderId="5" xfId="0" applyNumberFormat="1" applyFont="1" applyBorder="1" applyAlignment="1">
      <alignment vertical="center"/>
    </xf>
    <xf numFmtId="0" fontId="20" fillId="0" borderId="0" xfId="0" applyFont="1" applyAlignment="1">
      <alignment horizontal="center" vertical="center"/>
    </xf>
    <xf numFmtId="0" fontId="20" fillId="0" borderId="0" xfId="0" applyFont="1"/>
    <xf numFmtId="0" fontId="20" fillId="0" borderId="0" xfId="0" applyFont="1" applyAlignment="1">
      <alignment wrapText="1"/>
    </xf>
    <xf numFmtId="0" fontId="0" fillId="0" borderId="0" xfId="0" applyAlignment="1">
      <alignment wrapText="1"/>
    </xf>
    <xf numFmtId="167" fontId="14" fillId="0" borderId="0" xfId="0" applyNumberFormat="1" applyFont="1" applyAlignment="1">
      <alignment vertical="center" wrapText="1"/>
    </xf>
    <xf numFmtId="0" fontId="23" fillId="0" borderId="5" xfId="0" applyFont="1" applyBorder="1" applyAlignment="1">
      <alignment horizontal="center" vertical="center"/>
    </xf>
    <xf numFmtId="4" fontId="23" fillId="0" borderId="5" xfId="0" applyNumberFormat="1" applyFont="1" applyBorder="1" applyAlignment="1">
      <alignment horizontal="center" vertical="center"/>
    </xf>
    <xf numFmtId="44" fontId="23" fillId="0" borderId="5" xfId="0" applyNumberFormat="1" applyFont="1" applyBorder="1" applyAlignment="1">
      <alignment horizontal="center" vertical="center"/>
    </xf>
    <xf numFmtId="0" fontId="21" fillId="7" borderId="5" xfId="0" applyFont="1" applyFill="1" applyBorder="1" applyAlignment="1">
      <alignment horizontal="center" vertical="center"/>
    </xf>
    <xf numFmtId="0" fontId="21" fillId="7" borderId="5" xfId="0" applyFont="1" applyFill="1" applyBorder="1" applyAlignment="1">
      <alignment vertical="center" wrapText="1"/>
    </xf>
    <xf numFmtId="4" fontId="21" fillId="7" borderId="5" xfId="0" applyNumberFormat="1" applyFont="1" applyFill="1" applyBorder="1" applyAlignment="1">
      <alignment horizontal="center" vertical="center"/>
    </xf>
    <xf numFmtId="44" fontId="21" fillId="7" borderId="5" xfId="0" applyNumberFormat="1" applyFont="1" applyFill="1" applyBorder="1" applyAlignment="1">
      <alignment vertical="center"/>
    </xf>
    <xf numFmtId="0" fontId="21" fillId="0" borderId="5" xfId="0" applyFont="1" applyBorder="1" applyAlignment="1">
      <alignment horizontal="center" vertical="center"/>
    </xf>
    <xf numFmtId="0" fontId="24" fillId="11" borderId="5" xfId="6" applyFont="1" applyFill="1" applyBorder="1" applyAlignment="1">
      <alignment horizontal="left" vertical="center" wrapText="1"/>
    </xf>
    <xf numFmtId="49" fontId="21" fillId="0" borderId="5" xfId="0" applyNumberFormat="1" applyFont="1" applyBorder="1" applyAlignment="1">
      <alignment horizontal="center" vertical="center"/>
    </xf>
    <xf numFmtId="49" fontId="21" fillId="0" borderId="5" xfId="0" applyNumberFormat="1" applyFont="1" applyBorder="1" applyAlignment="1">
      <alignment vertical="center" wrapText="1"/>
    </xf>
    <xf numFmtId="44" fontId="21" fillId="0" borderId="5" xfId="0" applyNumberFormat="1" applyFont="1" applyBorder="1" applyAlignment="1">
      <alignment horizontal="center" vertical="center"/>
    </xf>
    <xf numFmtId="49" fontId="22" fillId="0" borderId="5" xfId="36" applyNumberFormat="1" applyFont="1" applyBorder="1" applyAlignment="1">
      <alignment horizontal="center" vertical="center"/>
    </xf>
    <xf numFmtId="49" fontId="23" fillId="0" borderId="5" xfId="0" applyNumberFormat="1" applyFont="1" applyBorder="1" applyAlignment="1">
      <alignment horizontal="center" vertical="center"/>
    </xf>
    <xf numFmtId="49" fontId="21" fillId="7" borderId="5" xfId="0" applyNumberFormat="1" applyFont="1" applyFill="1" applyBorder="1" applyAlignment="1">
      <alignment horizontal="center" vertical="center"/>
    </xf>
    <xf numFmtId="49" fontId="21" fillId="0" borderId="5" xfId="0" applyNumberFormat="1" applyFont="1" applyBorder="1" applyAlignment="1">
      <alignment horizontal="center"/>
    </xf>
    <xf numFmtId="49" fontId="20" fillId="0" borderId="0" xfId="0" applyNumberFormat="1" applyFont="1" applyAlignment="1">
      <alignment horizontal="center"/>
    </xf>
    <xf numFmtId="0" fontId="21" fillId="0" borderId="0" xfId="0" applyFont="1" applyAlignment="1">
      <alignment vertical="center"/>
    </xf>
    <xf numFmtId="0" fontId="19" fillId="0" borderId="0" xfId="0" applyFont="1" applyAlignment="1">
      <alignment vertical="center"/>
    </xf>
    <xf numFmtId="49" fontId="26" fillId="10" borderId="12" xfId="0" applyNumberFormat="1" applyFont="1" applyFill="1" applyBorder="1" applyAlignment="1">
      <alignment horizontal="center" vertical="center" wrapText="1"/>
    </xf>
    <xf numFmtId="0" fontId="26" fillId="10" borderId="11" xfId="0" applyFont="1" applyFill="1" applyBorder="1" applyAlignment="1">
      <alignment horizontal="center" vertical="center" wrapText="1"/>
    </xf>
    <xf numFmtId="0" fontId="26" fillId="10" borderId="11" xfId="0" applyFont="1" applyFill="1" applyBorder="1" applyAlignment="1">
      <alignment horizontal="left" vertical="center" wrapText="1"/>
    </xf>
    <xf numFmtId="49" fontId="26" fillId="10" borderId="11" xfId="0" applyNumberFormat="1" applyFont="1" applyFill="1" applyBorder="1" applyAlignment="1">
      <alignment horizontal="center" vertical="center" wrapText="1"/>
    </xf>
    <xf numFmtId="4" fontId="26" fillId="10" borderId="11" xfId="8" applyFont="1" applyFill="1" applyBorder="1" applyAlignment="1">
      <alignment horizontal="center" vertical="center" wrapText="1"/>
    </xf>
    <xf numFmtId="44" fontId="26" fillId="10" borderId="11" xfId="8" applyNumberFormat="1" applyFont="1" applyFill="1" applyBorder="1" applyAlignment="1">
      <alignment horizontal="center" vertical="center" wrapText="1"/>
    </xf>
    <xf numFmtId="44" fontId="26" fillId="10" borderId="13" xfId="1" applyFont="1" applyFill="1" applyBorder="1" applyAlignment="1">
      <alignment horizontal="center" vertical="center"/>
    </xf>
    <xf numFmtId="0" fontId="19" fillId="0" borderId="0" xfId="0" applyFont="1" applyAlignment="1">
      <alignment horizontal="center" vertical="center"/>
    </xf>
    <xf numFmtId="49" fontId="18" fillId="8" borderId="12" xfId="0" applyNumberFormat="1" applyFont="1" applyFill="1" applyBorder="1" applyAlignment="1">
      <alignment horizontal="center" vertical="center" wrapText="1"/>
    </xf>
    <xf numFmtId="44" fontId="18" fillId="8" borderId="11" xfId="0" applyNumberFormat="1" applyFont="1" applyFill="1" applyBorder="1" applyAlignment="1">
      <alignment horizontal="center" vertical="center" wrapText="1"/>
    </xf>
    <xf numFmtId="0" fontId="18" fillId="8" borderId="11" xfId="0" applyFont="1" applyFill="1" applyBorder="1" applyAlignment="1">
      <alignment horizontal="center" vertical="center" wrapText="1"/>
    </xf>
    <xf numFmtId="44" fontId="18" fillId="8" borderId="11" xfId="0" applyNumberFormat="1" applyFont="1" applyFill="1" applyBorder="1" applyAlignment="1">
      <alignment horizontal="left" vertical="center" wrapText="1"/>
    </xf>
    <xf numFmtId="49" fontId="18" fillId="8" borderId="11" xfId="0" applyNumberFormat="1" applyFont="1" applyFill="1" applyBorder="1" applyAlignment="1">
      <alignment horizontal="center" vertical="center" wrapText="1"/>
    </xf>
    <xf numFmtId="4" fontId="18" fillId="8" borderId="11" xfId="0" applyNumberFormat="1" applyFont="1" applyFill="1" applyBorder="1" applyAlignment="1">
      <alignment horizontal="center" vertical="center" wrapText="1"/>
    </xf>
    <xf numFmtId="44" fontId="18" fillId="8" borderId="13" xfId="0" applyNumberFormat="1" applyFont="1" applyFill="1" applyBorder="1" applyAlignment="1">
      <alignment horizontal="center" vertical="center"/>
    </xf>
    <xf numFmtId="49" fontId="19" fillId="0" borderId="12" xfId="0" applyNumberFormat="1" applyFont="1" applyBorder="1" applyAlignment="1">
      <alignment horizontal="center" vertical="center"/>
    </xf>
    <xf numFmtId="49" fontId="19" fillId="0" borderId="11" xfId="0" applyNumberFormat="1" applyFont="1" applyBorder="1" applyAlignment="1">
      <alignment horizontal="center" vertical="center"/>
    </xf>
    <xf numFmtId="49" fontId="19" fillId="0" borderId="11" xfId="0" applyNumberFormat="1" applyFont="1" applyBorder="1" applyAlignment="1">
      <alignment horizontal="left" vertical="center" wrapText="1"/>
    </xf>
    <xf numFmtId="49" fontId="19" fillId="0" borderId="11" xfId="12" applyNumberFormat="1" applyFont="1" applyFill="1" applyBorder="1" applyAlignment="1">
      <alignment horizontal="center" vertical="center" wrapText="1"/>
    </xf>
    <xf numFmtId="4" fontId="19" fillId="0" borderId="11" xfId="8" applyFont="1" applyBorder="1" applyAlignment="1">
      <alignment horizontal="center" vertical="center" wrapText="1"/>
    </xf>
    <xf numFmtId="10" fontId="19" fillId="0" borderId="11" xfId="0" applyNumberFormat="1" applyFont="1" applyBorder="1" applyAlignment="1">
      <alignment horizontal="center" vertical="center"/>
    </xf>
    <xf numFmtId="44" fontId="18" fillId="0" borderId="13" xfId="0" applyNumberFormat="1" applyFont="1" applyBorder="1" applyAlignment="1">
      <alignment horizontal="center" vertical="center"/>
    </xf>
    <xf numFmtId="44" fontId="18" fillId="8" borderId="13" xfId="0" applyNumberFormat="1" applyFont="1" applyFill="1" applyBorder="1" applyAlignment="1">
      <alignment horizontal="left" vertical="center" wrapText="1"/>
    </xf>
    <xf numFmtId="49" fontId="19" fillId="0" borderId="11" xfId="36" applyNumberFormat="1" applyFont="1" applyFill="1" applyBorder="1" applyAlignment="1">
      <alignment horizontal="center" vertical="center"/>
    </xf>
    <xf numFmtId="44" fontId="19" fillId="0" borderId="11" xfId="0" applyNumberFormat="1" applyFont="1" applyBorder="1" applyAlignment="1">
      <alignment horizontal="center" vertical="center"/>
    </xf>
    <xf numFmtId="49" fontId="18" fillId="6" borderId="12" xfId="0" applyNumberFormat="1" applyFont="1" applyFill="1" applyBorder="1" applyAlignment="1">
      <alignment horizontal="center" vertical="center" wrapText="1"/>
    </xf>
    <xf numFmtId="0" fontId="18" fillId="6" borderId="11" xfId="0" applyFont="1" applyFill="1" applyBorder="1" applyAlignment="1">
      <alignment horizontal="center" vertical="center" wrapText="1"/>
    </xf>
    <xf numFmtId="0" fontId="18" fillId="6" borderId="11" xfId="0" applyFont="1" applyFill="1" applyBorder="1" applyAlignment="1">
      <alignment horizontal="left" vertical="center" wrapText="1"/>
    </xf>
    <xf numFmtId="49" fontId="18" fillId="6" borderId="11" xfId="0" applyNumberFormat="1" applyFont="1" applyFill="1" applyBorder="1" applyAlignment="1">
      <alignment horizontal="center" vertical="center" wrapText="1"/>
    </xf>
    <xf numFmtId="4" fontId="18" fillId="6" borderId="11" xfId="8" applyFont="1" applyFill="1" applyBorder="1" applyAlignment="1">
      <alignment horizontal="center" vertical="center" wrapText="1"/>
    </xf>
    <xf numFmtId="44" fontId="18" fillId="6" borderId="11" xfId="8" applyNumberFormat="1" applyFont="1" applyFill="1" applyBorder="1" applyAlignment="1">
      <alignment horizontal="center" vertical="center" wrapText="1"/>
    </xf>
    <xf numFmtId="44" fontId="18" fillId="6" borderId="13" xfId="1" applyFont="1" applyFill="1" applyBorder="1" applyAlignment="1">
      <alignment horizontal="left" vertical="center"/>
    </xf>
    <xf numFmtId="49" fontId="19" fillId="0" borderId="11" xfId="0" applyNumberFormat="1" applyFont="1" applyBorder="1" applyAlignment="1">
      <alignment horizontal="center" vertical="center" wrapText="1"/>
    </xf>
    <xf numFmtId="49" fontId="19" fillId="0" borderId="11" xfId="1" applyNumberFormat="1" applyFont="1" applyFill="1" applyBorder="1" applyAlignment="1">
      <alignment horizontal="center" vertical="center" wrapText="1"/>
    </xf>
    <xf numFmtId="4" fontId="19" fillId="0" borderId="11" xfId="0" applyNumberFormat="1" applyFont="1" applyBorder="1" applyAlignment="1">
      <alignment horizontal="center" vertical="center"/>
    </xf>
    <xf numFmtId="0" fontId="19" fillId="0" borderId="11" xfId="0" applyFont="1" applyBorder="1" applyAlignment="1">
      <alignment horizontal="left" vertical="center" wrapText="1"/>
    </xf>
    <xf numFmtId="49" fontId="27" fillId="0" borderId="12" xfId="0" applyNumberFormat="1" applyFont="1" applyBorder="1" applyAlignment="1">
      <alignment horizontal="center" vertical="center" wrapText="1"/>
    </xf>
    <xf numFmtId="0" fontId="27" fillId="0" borderId="11" xfId="0" applyFont="1" applyBorder="1" applyAlignment="1">
      <alignment horizontal="center" vertical="center" wrapText="1"/>
    </xf>
    <xf numFmtId="0" fontId="27" fillId="0" borderId="11" xfId="0" applyFont="1" applyBorder="1" applyAlignment="1">
      <alignment horizontal="left" vertical="center" wrapText="1"/>
    </xf>
    <xf numFmtId="49" fontId="27" fillId="0" borderId="11" xfId="0" applyNumberFormat="1" applyFont="1" applyBorder="1" applyAlignment="1">
      <alignment horizontal="center" vertical="center" wrapText="1"/>
    </xf>
    <xf numFmtId="4" fontId="27" fillId="0" borderId="11" xfId="8" applyFont="1" applyBorder="1" applyAlignment="1">
      <alignment horizontal="center" vertical="center" wrapText="1"/>
    </xf>
    <xf numFmtId="44" fontId="27" fillId="0" borderId="11" xfId="8" applyNumberFormat="1" applyFont="1" applyBorder="1" applyAlignment="1">
      <alignment horizontal="center" vertical="center" wrapText="1"/>
    </xf>
    <xf numFmtId="44" fontId="27" fillId="0" borderId="13" xfId="1" applyFont="1" applyFill="1" applyBorder="1" applyAlignment="1">
      <alignment horizontal="left" vertical="center"/>
    </xf>
    <xf numFmtId="0" fontId="19" fillId="0" borderId="11" xfId="0" applyFont="1" applyBorder="1" applyAlignment="1">
      <alignment horizontal="center" vertical="center"/>
    </xf>
    <xf numFmtId="49" fontId="27" fillId="0" borderId="11" xfId="0" applyNumberFormat="1" applyFont="1" applyBorder="1" applyAlignment="1">
      <alignment horizontal="left" vertical="center" wrapText="1"/>
    </xf>
    <xf numFmtId="4" fontId="19" fillId="0" borderId="11" xfId="0" applyNumberFormat="1" applyFont="1" applyBorder="1" applyAlignment="1">
      <alignment horizontal="center" vertical="center" wrapText="1"/>
    </xf>
    <xf numFmtId="44" fontId="19" fillId="0" borderId="11" xfId="0" applyNumberFormat="1" applyFont="1" applyBorder="1" applyAlignment="1">
      <alignment horizontal="center" vertical="center" wrapText="1"/>
    </xf>
    <xf numFmtId="49" fontId="18" fillId="7" borderId="12" xfId="0" applyNumberFormat="1" applyFont="1" applyFill="1" applyBorder="1" applyAlignment="1">
      <alignment horizontal="center" vertical="center"/>
    </xf>
    <xf numFmtId="0" fontId="18" fillId="7" borderId="11" xfId="0" applyFont="1" applyFill="1" applyBorder="1" applyAlignment="1">
      <alignment horizontal="center" vertical="center"/>
    </xf>
    <xf numFmtId="0" fontId="18" fillId="7" borderId="11" xfId="0" applyFont="1" applyFill="1" applyBorder="1" applyAlignment="1">
      <alignment horizontal="left" vertical="center" wrapText="1"/>
    </xf>
    <xf numFmtId="49" fontId="19" fillId="7" borderId="11" xfId="0" applyNumberFormat="1" applyFont="1" applyFill="1" applyBorder="1" applyAlignment="1">
      <alignment horizontal="center" vertical="center"/>
    </xf>
    <xf numFmtId="4" fontId="19" fillId="7" borderId="11" xfId="0" applyNumberFormat="1" applyFont="1" applyFill="1" applyBorder="1" applyAlignment="1">
      <alignment horizontal="center" vertical="center"/>
    </xf>
    <xf numFmtId="44" fontId="19" fillId="7" borderId="11" xfId="0" applyNumberFormat="1" applyFont="1" applyFill="1" applyBorder="1" applyAlignment="1">
      <alignment horizontal="center" vertical="center"/>
    </xf>
    <xf numFmtId="44" fontId="18" fillId="7" borderId="13" xfId="0" applyNumberFormat="1" applyFont="1" applyFill="1" applyBorder="1" applyAlignment="1">
      <alignment vertical="center"/>
    </xf>
    <xf numFmtId="4" fontId="18" fillId="6" borderId="11" xfId="0" applyNumberFormat="1" applyFont="1" applyFill="1" applyBorder="1" applyAlignment="1">
      <alignment horizontal="center" vertical="center" wrapText="1"/>
    </xf>
    <xf numFmtId="44" fontId="18" fillId="6" borderId="11" xfId="0" applyNumberFormat="1" applyFont="1" applyFill="1" applyBorder="1" applyAlignment="1">
      <alignment horizontal="center" vertical="center" wrapText="1"/>
    </xf>
    <xf numFmtId="49" fontId="19" fillId="0" borderId="11" xfId="8" applyNumberFormat="1" applyFont="1" applyBorder="1" applyAlignment="1">
      <alignment horizontal="center" vertical="center" wrapText="1"/>
    </xf>
    <xf numFmtId="0" fontId="18" fillId="8" borderId="11" xfId="0" applyFont="1" applyFill="1" applyBorder="1" applyAlignment="1">
      <alignment horizontal="left" vertical="center" wrapText="1"/>
    </xf>
    <xf numFmtId="4" fontId="18" fillId="8" borderId="11" xfId="8" applyFont="1" applyFill="1" applyBorder="1" applyAlignment="1">
      <alignment horizontal="center" vertical="center" wrapText="1"/>
    </xf>
    <xf numFmtId="44" fontId="18" fillId="8" borderId="11" xfId="8" applyNumberFormat="1" applyFont="1" applyFill="1" applyBorder="1" applyAlignment="1">
      <alignment horizontal="center" vertical="center" wrapText="1"/>
    </xf>
    <xf numFmtId="44" fontId="18" fillId="8" borderId="13" xfId="1" applyFont="1" applyFill="1" applyBorder="1" applyAlignment="1">
      <alignment horizontal="left" vertical="center"/>
    </xf>
    <xf numFmtId="49" fontId="18" fillId="7" borderId="12" xfId="0" applyNumberFormat="1" applyFont="1" applyFill="1" applyBorder="1" applyAlignment="1">
      <alignment horizontal="center" vertical="center" wrapText="1"/>
    </xf>
    <xf numFmtId="44" fontId="18" fillId="7" borderId="11" xfId="0" applyNumberFormat="1" applyFont="1" applyFill="1" applyBorder="1" applyAlignment="1">
      <alignment horizontal="center" vertical="center" wrapText="1"/>
    </xf>
    <xf numFmtId="44" fontId="18" fillId="7" borderId="11" xfId="0" applyNumberFormat="1" applyFont="1" applyFill="1" applyBorder="1" applyAlignment="1">
      <alignment horizontal="left" vertical="center" wrapText="1"/>
    </xf>
    <xf numFmtId="49" fontId="18" fillId="7" borderId="11" xfId="0" applyNumberFormat="1" applyFont="1" applyFill="1" applyBorder="1" applyAlignment="1">
      <alignment horizontal="center" vertical="center" wrapText="1"/>
    </xf>
    <xf numFmtId="4" fontId="18" fillId="7" borderId="11" xfId="0" applyNumberFormat="1" applyFont="1" applyFill="1" applyBorder="1" applyAlignment="1">
      <alignment horizontal="center" vertical="center" wrapText="1"/>
    </xf>
    <xf numFmtId="44" fontId="18" fillId="7" borderId="13" xfId="0" applyNumberFormat="1" applyFont="1" applyFill="1" applyBorder="1" applyAlignment="1">
      <alignment horizontal="left" vertical="center" wrapText="1"/>
    </xf>
    <xf numFmtId="44" fontId="18" fillId="6" borderId="11" xfId="0" applyNumberFormat="1" applyFont="1" applyFill="1" applyBorder="1" applyAlignment="1">
      <alignment horizontal="left" vertical="center" wrapText="1"/>
    </xf>
    <xf numFmtId="44" fontId="18" fillId="6" borderId="13" xfId="0" applyNumberFormat="1" applyFont="1" applyFill="1" applyBorder="1" applyAlignment="1">
      <alignment horizontal="left" vertical="center" wrapText="1"/>
    </xf>
    <xf numFmtId="49" fontId="21" fillId="0" borderId="0" xfId="0" applyNumberFormat="1" applyFont="1" applyAlignment="1">
      <alignment horizontal="center" vertical="center"/>
    </xf>
    <xf numFmtId="49" fontId="21" fillId="0" borderId="0" xfId="0" applyNumberFormat="1" applyFont="1" applyAlignment="1">
      <alignment horizontal="left" vertical="center" wrapText="1"/>
    </xf>
    <xf numFmtId="4" fontId="21" fillId="0" borderId="0" xfId="0" applyNumberFormat="1" applyFont="1" applyAlignment="1">
      <alignment horizontal="center" vertical="center"/>
    </xf>
    <xf numFmtId="44" fontId="21" fillId="0" borderId="0" xfId="0" applyNumberFormat="1" applyFont="1" applyAlignment="1">
      <alignment vertical="center"/>
    </xf>
    <xf numFmtId="44" fontId="18" fillId="0" borderId="0" xfId="0" applyNumberFormat="1" applyFont="1" applyAlignment="1">
      <alignment horizontal="center" vertical="center"/>
    </xf>
    <xf numFmtId="49" fontId="19" fillId="0" borderId="0" xfId="0" applyNumberFormat="1" applyFont="1" applyAlignment="1">
      <alignment horizontal="center" vertical="center"/>
    </xf>
    <xf numFmtId="0" fontId="19" fillId="0" borderId="0" xfId="0" applyFont="1" applyAlignment="1">
      <alignment horizontal="left" vertical="center" wrapText="1"/>
    </xf>
    <xf numFmtId="4" fontId="19" fillId="0" borderId="0" xfId="0" applyNumberFormat="1" applyFont="1" applyAlignment="1">
      <alignment horizontal="center" vertical="center"/>
    </xf>
    <xf numFmtId="44" fontId="19" fillId="0" borderId="0" xfId="0" applyNumberFormat="1" applyFont="1" applyAlignment="1">
      <alignment vertical="center"/>
    </xf>
    <xf numFmtId="49" fontId="18" fillId="9" borderId="19" xfId="0" applyNumberFormat="1" applyFont="1" applyFill="1" applyBorder="1" applyAlignment="1">
      <alignment horizontal="center" vertical="center" wrapText="1"/>
    </xf>
    <xf numFmtId="0" fontId="18" fillId="9" borderId="20" xfId="0" applyFont="1" applyFill="1" applyBorder="1" applyAlignment="1">
      <alignment horizontal="center" vertical="center" wrapText="1"/>
    </xf>
    <xf numFmtId="0" fontId="18" fillId="9" borderId="20" xfId="0" applyFont="1" applyFill="1" applyBorder="1" applyAlignment="1">
      <alignment horizontal="left" vertical="center" wrapText="1"/>
    </xf>
    <xf numFmtId="0" fontId="26" fillId="12" borderId="12" xfId="0" applyFont="1" applyFill="1" applyBorder="1" applyAlignment="1">
      <alignment horizontal="left" vertical="center" wrapText="1"/>
    </xf>
    <xf numFmtId="0" fontId="26" fillId="12" borderId="11" xfId="0" applyFont="1" applyFill="1" applyBorder="1" applyAlignment="1">
      <alignment horizontal="left" vertical="center" wrapText="1"/>
    </xf>
    <xf numFmtId="166" fontId="19" fillId="0" borderId="11" xfId="0" applyNumberFormat="1" applyFont="1" applyBorder="1" applyAlignment="1">
      <alignment horizontal="left" vertical="center" wrapText="1"/>
    </xf>
    <xf numFmtId="0" fontId="19" fillId="0" borderId="11" xfId="0" applyFont="1" applyBorder="1" applyAlignment="1">
      <alignment horizontal="center" vertical="center" wrapText="1"/>
    </xf>
    <xf numFmtId="167" fontId="19" fillId="0" borderId="11" xfId="0" applyNumberFormat="1" applyFont="1" applyBorder="1" applyAlignment="1">
      <alignment horizontal="center" vertical="center" wrapText="1"/>
    </xf>
    <xf numFmtId="0" fontId="26" fillId="12" borderId="14" xfId="0" applyFont="1" applyFill="1" applyBorder="1" applyAlignment="1">
      <alignment horizontal="left" vertical="center" wrapText="1"/>
    </xf>
    <xf numFmtId="0" fontId="26" fillId="12" borderId="15" xfId="0" applyFont="1" applyFill="1" applyBorder="1" applyAlignment="1">
      <alignment horizontal="left" vertical="center" wrapText="1"/>
    </xf>
    <xf numFmtId="4" fontId="19" fillId="0" borderId="11" xfId="0" applyNumberFormat="1" applyFont="1" applyBorder="1" applyAlignment="1">
      <alignment horizontal="right" vertical="center" wrapText="1"/>
    </xf>
    <xf numFmtId="44" fontId="19" fillId="0" borderId="11" xfId="0" applyNumberFormat="1" applyFont="1" applyBorder="1" applyAlignment="1">
      <alignment vertical="center"/>
    </xf>
    <xf numFmtId="0" fontId="28" fillId="0" borderId="0" xfId="0" applyFont="1" applyAlignment="1">
      <alignment horizontal="center" vertical="center"/>
    </xf>
    <xf numFmtId="0" fontId="28" fillId="0" borderId="0" xfId="0" applyFont="1" applyAlignment="1">
      <alignment vertical="center"/>
    </xf>
    <xf numFmtId="0" fontId="27" fillId="0" borderId="0" xfId="0" applyFont="1" applyAlignment="1">
      <alignment vertical="center"/>
    </xf>
    <xf numFmtId="0" fontId="18" fillId="9" borderId="26" xfId="0" applyFont="1" applyFill="1" applyBorder="1" applyAlignment="1">
      <alignment horizontal="center" vertical="center" wrapText="1"/>
    </xf>
    <xf numFmtId="44" fontId="26" fillId="12" borderId="13" xfId="0" applyNumberFormat="1" applyFont="1" applyFill="1" applyBorder="1" applyAlignment="1">
      <alignment horizontal="left" vertical="center" wrapText="1"/>
    </xf>
    <xf numFmtId="44" fontId="26" fillId="12" borderId="16" xfId="0" applyNumberFormat="1" applyFont="1" applyFill="1" applyBorder="1" applyAlignment="1">
      <alignment horizontal="left" vertical="center" wrapText="1"/>
    </xf>
    <xf numFmtId="49" fontId="17" fillId="5" borderId="9" xfId="0" applyNumberFormat="1" applyFont="1" applyFill="1" applyBorder="1" applyAlignment="1">
      <alignment horizontal="center" vertical="center" wrapText="1"/>
    </xf>
    <xf numFmtId="44" fontId="14" fillId="0" borderId="0" xfId="0" applyNumberFormat="1" applyFont="1" applyAlignment="1">
      <alignment vertical="center" wrapText="1"/>
    </xf>
    <xf numFmtId="44" fontId="29" fillId="0" borderId="0" xfId="0" applyNumberFormat="1" applyFont="1"/>
    <xf numFmtId="10" fontId="14" fillId="0" borderId="0" xfId="0" applyNumberFormat="1" applyFont="1" applyAlignment="1">
      <alignment horizontal="center" vertical="center"/>
    </xf>
    <xf numFmtId="0" fontId="26" fillId="12" borderId="28" xfId="0" applyFont="1" applyFill="1" applyBorder="1" applyAlignment="1">
      <alignment horizontal="left" vertical="center" wrapText="1"/>
    </xf>
    <xf numFmtId="0" fontId="26" fillId="12" borderId="29" xfId="0" applyFont="1" applyFill="1" applyBorder="1" applyAlignment="1">
      <alignment horizontal="left" vertical="center" wrapText="1"/>
    </xf>
    <xf numFmtId="44" fontId="26" fillId="12" borderId="30" xfId="0" applyNumberFormat="1" applyFont="1" applyFill="1" applyBorder="1" applyAlignment="1">
      <alignment horizontal="left" vertical="center" wrapText="1"/>
    </xf>
    <xf numFmtId="10" fontId="26" fillId="10" borderId="11" xfId="8" applyNumberFormat="1" applyFont="1" applyFill="1" applyBorder="1" applyAlignment="1">
      <alignment horizontal="center" vertical="center" wrapText="1"/>
    </xf>
    <xf numFmtId="0" fontId="18" fillId="0" borderId="21" xfId="0" applyFont="1" applyBorder="1" applyAlignment="1">
      <alignment horizontal="center" vertical="center"/>
    </xf>
    <xf numFmtId="0" fontId="18" fillId="0" borderId="22" xfId="0" applyFont="1" applyBorder="1" applyAlignment="1">
      <alignment horizontal="center" vertical="center"/>
    </xf>
    <xf numFmtId="0" fontId="18" fillId="0" borderId="23" xfId="0" applyFont="1" applyBorder="1" applyAlignment="1">
      <alignment horizontal="center" vertical="center"/>
    </xf>
    <xf numFmtId="0" fontId="18" fillId="0" borderId="24" xfId="0" applyFont="1" applyBorder="1" applyAlignment="1">
      <alignment horizontal="center" vertical="center"/>
    </xf>
    <xf numFmtId="0" fontId="18" fillId="0" borderId="0" xfId="0" applyFont="1" applyAlignment="1">
      <alignment horizontal="center" vertical="center"/>
    </xf>
    <xf numFmtId="0" fontId="18" fillId="0" borderId="25" xfId="0" applyFont="1" applyBorder="1" applyAlignment="1">
      <alignment horizontal="center" vertical="center"/>
    </xf>
    <xf numFmtId="49" fontId="21" fillId="0" borderId="10" xfId="0" applyNumberFormat="1" applyFont="1" applyBorder="1" applyAlignment="1">
      <alignment horizontal="left" vertical="center" wrapText="1"/>
    </xf>
    <xf numFmtId="49" fontId="21" fillId="0" borderId="9" xfId="0" applyNumberFormat="1" applyFont="1" applyBorder="1" applyAlignment="1">
      <alignment horizontal="left" vertical="center" wrapText="1"/>
    </xf>
    <xf numFmtId="49" fontId="21" fillId="0" borderId="27" xfId="0" applyNumberFormat="1" applyFont="1" applyBorder="1" applyAlignment="1">
      <alignment horizontal="left" vertical="center" wrapText="1"/>
    </xf>
    <xf numFmtId="0" fontId="18" fillId="0" borderId="18" xfId="0" applyFont="1" applyBorder="1" applyAlignment="1">
      <alignment horizontal="left" vertical="center" wrapText="1"/>
    </xf>
    <xf numFmtId="17" fontId="18" fillId="0" borderId="18" xfId="0" applyNumberFormat="1" applyFont="1" applyBorder="1" applyAlignment="1">
      <alignment horizontal="left" vertical="center" wrapText="1"/>
    </xf>
    <xf numFmtId="0" fontId="18" fillId="0" borderId="17" xfId="0" applyFont="1" applyBorder="1" applyAlignment="1">
      <alignment horizontal="left" vertical="center" wrapText="1"/>
    </xf>
    <xf numFmtId="0" fontId="18" fillId="0" borderId="5" xfId="0" applyFont="1" applyBorder="1" applyAlignment="1">
      <alignment horizontal="right" vertical="center" wrapText="1"/>
    </xf>
    <xf numFmtId="0" fontId="18" fillId="0" borderId="6" xfId="0" applyFont="1" applyBorder="1" applyAlignment="1">
      <alignment horizontal="right" vertical="center" wrapText="1"/>
    </xf>
    <xf numFmtId="167" fontId="14" fillId="7" borderId="21" xfId="0" applyNumberFormat="1" applyFont="1" applyFill="1" applyBorder="1" applyAlignment="1">
      <alignment horizontal="center" vertical="center"/>
    </xf>
    <xf numFmtId="167" fontId="14" fillId="7" borderId="22" xfId="0" applyNumberFormat="1" applyFont="1" applyFill="1" applyBorder="1" applyAlignment="1">
      <alignment horizontal="center" vertical="center"/>
    </xf>
    <xf numFmtId="167" fontId="14" fillId="7" borderId="23" xfId="0" applyNumberFormat="1" applyFont="1" applyFill="1" applyBorder="1" applyAlignment="1">
      <alignment horizontal="center" vertical="center"/>
    </xf>
    <xf numFmtId="0" fontId="14" fillId="7" borderId="28" xfId="0" applyFont="1" applyFill="1" applyBorder="1" applyAlignment="1">
      <alignment horizontal="center" vertical="center"/>
    </xf>
    <xf numFmtId="0" fontId="14" fillId="7" borderId="29" xfId="0" applyFont="1" applyFill="1" applyBorder="1" applyAlignment="1">
      <alignment horizontal="center" vertical="center"/>
    </xf>
    <xf numFmtId="0" fontId="14" fillId="7" borderId="30" xfId="0" applyFont="1" applyFill="1" applyBorder="1" applyAlignment="1">
      <alignment horizontal="center" vertical="center"/>
    </xf>
    <xf numFmtId="17" fontId="14" fillId="13" borderId="29" xfId="0" applyNumberFormat="1" applyFont="1" applyFill="1" applyBorder="1" applyAlignment="1">
      <alignment horizontal="center" vertical="center"/>
    </xf>
    <xf numFmtId="17" fontId="14" fillId="14" borderId="29" xfId="0" applyNumberFormat="1" applyFont="1" applyFill="1" applyBorder="1" applyAlignment="1">
      <alignment horizontal="center" vertical="center"/>
    </xf>
  </cellXfs>
  <cellStyles count="37">
    <cellStyle name="Cálculo" xfId="22" builtinId="22" customBuiltin="1"/>
    <cellStyle name="Entrada" xfId="20" builtinId="20" customBuiltin="1"/>
    <cellStyle name="Hiperlink" xfId="36" builtinId="8"/>
    <cellStyle name="Moeda 2" xfId="1" xr:uid="{00000000-0005-0000-0000-000003000000}"/>
    <cellStyle name="Moeda 2 2" xfId="34" xr:uid="{00000000-0005-0000-0000-000004000000}"/>
    <cellStyle name="Moeda 3" xfId="29" xr:uid="{00000000-0005-0000-0000-000005000000}"/>
    <cellStyle name="Moeda 4" xfId="4" xr:uid="{00000000-0005-0000-0000-000006000000}"/>
    <cellStyle name="Moeda 5" xfId="5" xr:uid="{00000000-0005-0000-0000-000007000000}"/>
    <cellStyle name="Normal" xfId="0" builtinId="0"/>
    <cellStyle name="Normal 2" xfId="6" xr:uid="{00000000-0005-0000-0000-000009000000}"/>
    <cellStyle name="Normal 2 2" xfId="7" xr:uid="{00000000-0005-0000-0000-00000A000000}"/>
    <cellStyle name="Normal_PQ - FOLHA INTERNA" xfId="8" xr:uid="{00000000-0005-0000-0000-00000B000000}"/>
    <cellStyle name="Nota 2" xfId="26" xr:uid="{00000000-0005-0000-0000-00000C000000}"/>
    <cellStyle name="Porcentagem 2" xfId="9" xr:uid="{00000000-0005-0000-0000-00000D000000}"/>
    <cellStyle name="Saída" xfId="21" builtinId="21" customBuiltin="1"/>
    <cellStyle name="Separador de milhares 2" xfId="10" xr:uid="{00000000-0005-0000-0000-00000F000000}"/>
    <cellStyle name="Separador de milhares 2 2" xfId="3" xr:uid="{00000000-0005-0000-0000-000010000000}"/>
    <cellStyle name="Separador de milhares 2 2 2" xfId="14" xr:uid="{00000000-0005-0000-0000-000011000000}"/>
    <cellStyle name="Separador de milhares 2 2 2 2" xfId="31" xr:uid="{00000000-0005-0000-0000-000012000000}"/>
    <cellStyle name="Separador de milhares 3" xfId="11" xr:uid="{00000000-0005-0000-0000-000013000000}"/>
    <cellStyle name="Separador de milhares 3 2" xfId="15" xr:uid="{00000000-0005-0000-0000-000014000000}"/>
    <cellStyle name="Separador de milhares 3 2 2" xfId="32" xr:uid="{00000000-0005-0000-0000-000015000000}"/>
    <cellStyle name="Texto de Aviso" xfId="23" builtinId="11" customBuiltin="1"/>
    <cellStyle name="Texto Explicativo" xfId="24" builtinId="53" customBuiltin="1"/>
    <cellStyle name="Título 5" xfId="27" xr:uid="{00000000-0005-0000-0000-000018000000}"/>
    <cellStyle name="Total" xfId="25" builtinId="25" customBuiltin="1"/>
    <cellStyle name="Vírgula 2" xfId="12" xr:uid="{00000000-0005-0000-0000-00001A000000}"/>
    <cellStyle name="Vírgula 2 2" xfId="2" xr:uid="{00000000-0005-0000-0000-00001B000000}"/>
    <cellStyle name="Vírgula 2 2 2" xfId="17" xr:uid="{00000000-0005-0000-0000-00001C000000}"/>
    <cellStyle name="Vírgula 2 2 2 2" xfId="35" xr:uid="{00000000-0005-0000-0000-00001D000000}"/>
    <cellStyle name="Vírgula 2 2 3" xfId="19" xr:uid="{00000000-0005-0000-0000-00001E000000}"/>
    <cellStyle name="Vírgula 2 2 4" xfId="30" xr:uid="{00000000-0005-0000-0000-00001F000000}"/>
    <cellStyle name="Vírgula 3" xfId="16" xr:uid="{00000000-0005-0000-0000-000020000000}"/>
    <cellStyle name="Vírgula 3 2" xfId="33" xr:uid="{00000000-0005-0000-0000-000021000000}"/>
    <cellStyle name="Vírgula 4" xfId="18" xr:uid="{00000000-0005-0000-0000-000022000000}"/>
    <cellStyle name="Vírgula 5" xfId="13" xr:uid="{00000000-0005-0000-0000-000023000000}"/>
    <cellStyle name="Vírgula 6" xfId="28" xr:uid="{00000000-0005-0000-0000-000024000000}"/>
  </cellStyles>
  <dxfs count="2">
    <dxf>
      <fill>
        <patternFill>
          <bgColor theme="0" tint="-0.14996795556505021"/>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4.vml"/><Relationship Id="rId1" Type="http://schemas.openxmlformats.org/officeDocument/2006/relationships/hyperlink" Target="https://www.krotentintas.com.br/loja/produto/argamassa-restauro-minera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22"/>
  <sheetViews>
    <sheetView zoomScale="85" zoomScaleNormal="85" workbookViewId="0">
      <pane ySplit="6" topLeftCell="A7" activePane="bottomLeft" state="frozen"/>
      <selection pane="bottomLeft" activeCell="I412" sqref="I412"/>
    </sheetView>
  </sheetViews>
  <sheetFormatPr defaultColWidth="9.109375" defaultRowHeight="13.2" x14ac:dyDescent="0.3"/>
  <cols>
    <col min="1" max="1" width="10.5546875" style="130" bestFit="1" customWidth="1"/>
    <col min="2" max="2" width="15.88671875" style="63" bestFit="1" customWidth="1"/>
    <col min="3" max="3" width="20.109375" style="63" bestFit="1" customWidth="1"/>
    <col min="4" max="4" width="68.5546875" style="131" customWidth="1"/>
    <col min="5" max="5" width="11.6640625" style="130" bestFit="1" customWidth="1"/>
    <col min="6" max="6" width="16.6640625" style="132" bestFit="1" customWidth="1"/>
    <col min="7" max="7" width="17.88671875" style="132" bestFit="1" customWidth="1"/>
    <col min="8" max="8" width="22.6640625" style="133" bestFit="1" customWidth="1"/>
    <col min="9" max="9" width="24.88671875" style="133" bestFit="1" customWidth="1"/>
    <col min="10" max="16384" width="9.109375" style="55"/>
  </cols>
  <sheetData>
    <row r="1" spans="1:9" ht="15.75" customHeight="1" x14ac:dyDescent="0.3">
      <c r="A1" s="172" t="s">
        <v>0</v>
      </c>
      <c r="B1" s="172"/>
      <c r="C1" s="169" t="s">
        <v>1</v>
      </c>
      <c r="D1" s="169"/>
      <c r="E1" s="160" t="s">
        <v>2</v>
      </c>
      <c r="F1" s="161"/>
      <c r="G1" s="161"/>
      <c r="H1" s="161"/>
      <c r="I1" s="162"/>
    </row>
    <row r="2" spans="1:9" x14ac:dyDescent="0.3">
      <c r="A2" s="172" t="s">
        <v>3</v>
      </c>
      <c r="B2" s="172"/>
      <c r="C2" s="169" t="s">
        <v>4</v>
      </c>
      <c r="D2" s="169"/>
      <c r="E2" s="163"/>
      <c r="F2" s="164"/>
      <c r="G2" s="164"/>
      <c r="H2" s="164"/>
      <c r="I2" s="165"/>
    </row>
    <row r="3" spans="1:9" ht="30" customHeight="1" x14ac:dyDescent="0.3">
      <c r="A3" s="172" t="s">
        <v>5</v>
      </c>
      <c r="B3" s="172"/>
      <c r="C3" s="170">
        <v>45819</v>
      </c>
      <c r="D3" s="170"/>
      <c r="E3" s="163"/>
      <c r="F3" s="164"/>
      <c r="G3" s="164"/>
      <c r="H3" s="164"/>
      <c r="I3" s="165"/>
    </row>
    <row r="4" spans="1:9" x14ac:dyDescent="0.3">
      <c r="A4" s="172" t="s">
        <v>6</v>
      </c>
      <c r="B4" s="172"/>
      <c r="C4" s="170" t="s">
        <v>7</v>
      </c>
      <c r="D4" s="170"/>
      <c r="E4" s="163"/>
      <c r="F4" s="164"/>
      <c r="G4" s="164"/>
      <c r="H4" s="164"/>
      <c r="I4" s="165"/>
    </row>
    <row r="5" spans="1:9" x14ac:dyDescent="0.3">
      <c r="A5" s="173" t="s">
        <v>8</v>
      </c>
      <c r="B5" s="173"/>
      <c r="C5" s="171" t="s">
        <v>9</v>
      </c>
      <c r="D5" s="171"/>
      <c r="E5" s="163"/>
      <c r="F5" s="164"/>
      <c r="G5" s="164"/>
      <c r="H5" s="164"/>
      <c r="I5" s="165"/>
    </row>
    <row r="6" spans="1:9" x14ac:dyDescent="0.3">
      <c r="A6" s="134" t="s">
        <v>10</v>
      </c>
      <c r="B6" s="135" t="s">
        <v>11</v>
      </c>
      <c r="C6" s="135" t="s">
        <v>12</v>
      </c>
      <c r="D6" s="136" t="s">
        <v>13</v>
      </c>
      <c r="E6" s="135" t="s">
        <v>14</v>
      </c>
      <c r="F6" s="135" t="s">
        <v>15</v>
      </c>
      <c r="G6" s="135" t="s">
        <v>16</v>
      </c>
      <c r="H6" s="135" t="s">
        <v>17</v>
      </c>
      <c r="I6" s="149" t="s">
        <v>18</v>
      </c>
    </row>
    <row r="7" spans="1:9" s="146" customFormat="1" x14ac:dyDescent="0.3">
      <c r="A7" s="56">
        <v>1</v>
      </c>
      <c r="B7" s="57"/>
      <c r="C7" s="57"/>
      <c r="D7" s="58" t="s">
        <v>19</v>
      </c>
      <c r="E7" s="59"/>
      <c r="F7" s="60"/>
      <c r="G7" s="60"/>
      <c r="H7" s="61"/>
      <c r="I7" s="62"/>
    </row>
    <row r="8" spans="1:9" x14ac:dyDescent="0.3">
      <c r="A8" s="64" t="s">
        <v>20</v>
      </c>
      <c r="B8" s="65" t="s">
        <v>21</v>
      </c>
      <c r="C8" s="66">
        <v>8662</v>
      </c>
      <c r="D8" s="67" t="s">
        <v>22</v>
      </c>
      <c r="E8" s="68"/>
      <c r="F8" s="69"/>
      <c r="G8" s="69"/>
      <c r="H8" s="65"/>
      <c r="I8" s="70">
        <f>SUM(I9:I12)</f>
        <v>42607.061995428005</v>
      </c>
    </row>
    <row r="9" spans="1:9" ht="26.4" x14ac:dyDescent="0.3">
      <c r="A9" s="71" t="s">
        <v>23</v>
      </c>
      <c r="B9" s="72" t="s">
        <v>21</v>
      </c>
      <c r="C9" s="72" t="s">
        <v>24</v>
      </c>
      <c r="D9" s="73" t="s">
        <v>25</v>
      </c>
      <c r="E9" s="74" t="s">
        <v>26</v>
      </c>
      <c r="F9" s="75"/>
      <c r="G9" s="75">
        <v>1</v>
      </c>
      <c r="H9" s="76">
        <v>2E-3</v>
      </c>
      <c r="I9" s="77">
        <f>(I326+I391+I394)*H9</f>
        <v>8466.1019954280018</v>
      </c>
    </row>
    <row r="10" spans="1:9" ht="26.4" x14ac:dyDescent="0.3">
      <c r="A10" s="71" t="s">
        <v>27</v>
      </c>
      <c r="B10" s="72" t="s">
        <v>28</v>
      </c>
      <c r="C10" s="72" t="s">
        <v>29</v>
      </c>
      <c r="D10" s="73" t="s">
        <v>30</v>
      </c>
      <c r="E10" s="74" t="s">
        <v>31</v>
      </c>
      <c r="F10" s="75">
        <v>12</v>
      </c>
      <c r="G10" s="75">
        <v>1</v>
      </c>
      <c r="H10" s="80">
        <v>800.6</v>
      </c>
      <c r="I10" s="77">
        <f>F10*G10*H10</f>
        <v>9607.2000000000007</v>
      </c>
    </row>
    <row r="11" spans="1:9" ht="26.4" x14ac:dyDescent="0.3">
      <c r="A11" s="71" t="s">
        <v>32</v>
      </c>
      <c r="B11" s="72" t="s">
        <v>28</v>
      </c>
      <c r="C11" s="72" t="s">
        <v>33</v>
      </c>
      <c r="D11" s="73" t="s">
        <v>34</v>
      </c>
      <c r="E11" s="74" t="s">
        <v>31</v>
      </c>
      <c r="F11" s="75">
        <v>12</v>
      </c>
      <c r="G11" s="75">
        <v>1</v>
      </c>
      <c r="H11" s="80">
        <v>1280.98</v>
      </c>
      <c r="I11" s="77">
        <f>F11*G11*H11</f>
        <v>15371.76</v>
      </c>
    </row>
    <row r="12" spans="1:9" x14ac:dyDescent="0.3">
      <c r="A12" s="71" t="s">
        <v>35</v>
      </c>
      <c r="B12" s="72" t="s">
        <v>36</v>
      </c>
      <c r="C12" s="72" t="s">
        <v>37</v>
      </c>
      <c r="D12" s="73" t="s">
        <v>38</v>
      </c>
      <c r="E12" s="74" t="s">
        <v>31</v>
      </c>
      <c r="F12" s="75">
        <v>12</v>
      </c>
      <c r="G12" s="75">
        <v>1</v>
      </c>
      <c r="H12" s="80">
        <v>763.5</v>
      </c>
      <c r="I12" s="77">
        <f>F12*G12*H12</f>
        <v>9162</v>
      </c>
    </row>
    <row r="13" spans="1:9" x14ac:dyDescent="0.3">
      <c r="A13" s="64" t="s">
        <v>39</v>
      </c>
      <c r="B13" s="65"/>
      <c r="C13" s="65"/>
      <c r="D13" s="67" t="s">
        <v>40</v>
      </c>
      <c r="E13" s="68"/>
      <c r="F13" s="69"/>
      <c r="G13" s="69"/>
      <c r="H13" s="65"/>
      <c r="I13" s="78">
        <f>SUM(I14:I19)</f>
        <v>641869.79999999993</v>
      </c>
    </row>
    <row r="14" spans="1:9" ht="79.2" x14ac:dyDescent="0.3">
      <c r="A14" s="71" t="s">
        <v>41</v>
      </c>
      <c r="B14" s="72" t="str">
        <f>$B$9</f>
        <v xml:space="preserve">DER-MG </v>
      </c>
      <c r="C14" s="79" t="s">
        <v>42</v>
      </c>
      <c r="D14" s="73" t="s">
        <v>43</v>
      </c>
      <c r="E14" s="74" t="s">
        <v>31</v>
      </c>
      <c r="F14" s="75">
        <v>12</v>
      </c>
      <c r="G14" s="75">
        <v>1</v>
      </c>
      <c r="H14" s="80">
        <v>1869.6</v>
      </c>
      <c r="I14" s="77">
        <f t="shared" ref="I14:I19" si="0">F14*G14*H14</f>
        <v>22435.199999999997</v>
      </c>
    </row>
    <row r="15" spans="1:9" x14ac:dyDescent="0.3">
      <c r="A15" s="71" t="s">
        <v>44</v>
      </c>
      <c r="B15" s="72" t="str">
        <f>$B$9</f>
        <v xml:space="preserve">DER-MG </v>
      </c>
      <c r="C15" s="79" t="s">
        <v>45</v>
      </c>
      <c r="D15" s="73" t="s">
        <v>46</v>
      </c>
      <c r="E15" s="74" t="s">
        <v>47</v>
      </c>
      <c r="F15" s="75">
        <v>22</v>
      </c>
      <c r="G15" s="75">
        <v>12</v>
      </c>
      <c r="H15" s="80">
        <v>258</v>
      </c>
      <c r="I15" s="77">
        <f t="shared" si="0"/>
        <v>68112</v>
      </c>
    </row>
    <row r="16" spans="1:9" ht="26.4" x14ac:dyDescent="0.3">
      <c r="A16" s="71" t="s">
        <v>48</v>
      </c>
      <c r="B16" s="72" t="str">
        <f>$B$9</f>
        <v xml:space="preserve">DER-MG </v>
      </c>
      <c r="C16" s="72" t="s">
        <v>49</v>
      </c>
      <c r="D16" s="73" t="s">
        <v>50</v>
      </c>
      <c r="E16" s="74" t="s">
        <v>31</v>
      </c>
      <c r="F16" s="75">
        <v>12</v>
      </c>
      <c r="G16" s="75">
        <v>1</v>
      </c>
      <c r="H16" s="80">
        <v>6768.56</v>
      </c>
      <c r="I16" s="77">
        <f t="shared" si="0"/>
        <v>81222.720000000001</v>
      </c>
    </row>
    <row r="17" spans="1:9" x14ac:dyDescent="0.3">
      <c r="A17" s="71" t="s">
        <v>51</v>
      </c>
      <c r="B17" s="72" t="str">
        <f>$B$9</f>
        <v xml:space="preserve">DER-MG </v>
      </c>
      <c r="C17" s="72" t="s">
        <v>52</v>
      </c>
      <c r="D17" s="73" t="s">
        <v>53</v>
      </c>
      <c r="E17" s="74" t="s">
        <v>31</v>
      </c>
      <c r="F17" s="75">
        <v>12</v>
      </c>
      <c r="G17" s="75">
        <v>1</v>
      </c>
      <c r="H17" s="80">
        <v>11382.84</v>
      </c>
      <c r="I17" s="77">
        <f t="shared" si="0"/>
        <v>136594.08000000002</v>
      </c>
    </row>
    <row r="18" spans="1:9" x14ac:dyDescent="0.3">
      <c r="A18" s="71" t="s">
        <v>54</v>
      </c>
      <c r="B18" s="72" t="s">
        <v>55</v>
      </c>
      <c r="C18" s="72" t="s">
        <v>56</v>
      </c>
      <c r="D18" s="73" t="s">
        <v>57</v>
      </c>
      <c r="E18" s="74" t="s">
        <v>31</v>
      </c>
      <c r="F18" s="75">
        <v>12</v>
      </c>
      <c r="G18" s="75">
        <v>1</v>
      </c>
      <c r="H18" s="80">
        <v>6997.83</v>
      </c>
      <c r="I18" s="77">
        <f t="shared" si="0"/>
        <v>83973.959999999992</v>
      </c>
    </row>
    <row r="19" spans="1:9" x14ac:dyDescent="0.3">
      <c r="A19" s="71" t="s">
        <v>58</v>
      </c>
      <c r="B19" s="72" t="str">
        <f>$B$9</f>
        <v xml:space="preserve">DER-MG </v>
      </c>
      <c r="C19" s="72" t="s">
        <v>59</v>
      </c>
      <c r="D19" s="73" t="s">
        <v>60</v>
      </c>
      <c r="E19" s="74" t="s">
        <v>31</v>
      </c>
      <c r="F19" s="75">
        <v>12</v>
      </c>
      <c r="G19" s="75">
        <v>1</v>
      </c>
      <c r="H19" s="80">
        <v>20794.32</v>
      </c>
      <c r="I19" s="77">
        <f t="shared" si="0"/>
        <v>249531.84</v>
      </c>
    </row>
    <row r="20" spans="1:9" x14ac:dyDescent="0.3">
      <c r="A20" s="64" t="s">
        <v>61</v>
      </c>
      <c r="B20" s="65"/>
      <c r="C20" s="65"/>
      <c r="D20" s="67" t="s">
        <v>62</v>
      </c>
      <c r="E20" s="68"/>
      <c r="F20" s="69"/>
      <c r="G20" s="69"/>
      <c r="H20" s="65"/>
      <c r="I20" s="78">
        <f>SUM(I21:I25)</f>
        <v>275524.07500000001</v>
      </c>
    </row>
    <row r="21" spans="1:9" ht="26.4" x14ac:dyDescent="0.3">
      <c r="A21" s="71" t="s">
        <v>63</v>
      </c>
      <c r="B21" s="72" t="s">
        <v>55</v>
      </c>
      <c r="C21" s="72" t="s">
        <v>64</v>
      </c>
      <c r="D21" s="73" t="s">
        <v>65</v>
      </c>
      <c r="E21" s="74" t="s">
        <v>66</v>
      </c>
      <c r="F21" s="75">
        <v>8</v>
      </c>
      <c r="G21" s="75">
        <v>1</v>
      </c>
      <c r="H21" s="80">
        <v>442.5</v>
      </c>
      <c r="I21" s="77">
        <f>F21*G21*H21</f>
        <v>3540</v>
      </c>
    </row>
    <row r="22" spans="1:9" ht="52.8" x14ac:dyDescent="0.3">
      <c r="A22" s="71" t="s">
        <v>67</v>
      </c>
      <c r="B22" s="72" t="s">
        <v>55</v>
      </c>
      <c r="C22" s="72" t="s">
        <v>68</v>
      </c>
      <c r="D22" s="73" t="s">
        <v>69</v>
      </c>
      <c r="E22" s="74" t="s">
        <v>70</v>
      </c>
      <c r="F22" s="75">
        <v>1237.7</v>
      </c>
      <c r="G22" s="75">
        <v>12</v>
      </c>
      <c r="H22" s="80">
        <v>16.5</v>
      </c>
      <c r="I22" s="77">
        <f>F22*G22*H22</f>
        <v>245064.60000000003</v>
      </c>
    </row>
    <row r="23" spans="1:9" ht="26.4" x14ac:dyDescent="0.3">
      <c r="A23" s="71" t="s">
        <v>71</v>
      </c>
      <c r="B23" s="72" t="s">
        <v>55</v>
      </c>
      <c r="C23" s="72" t="s">
        <v>72</v>
      </c>
      <c r="D23" s="73" t="s">
        <v>73</v>
      </c>
      <c r="E23" s="74" t="s">
        <v>66</v>
      </c>
      <c r="F23" s="75">
        <v>1237.7</v>
      </c>
      <c r="G23" s="75">
        <v>1</v>
      </c>
      <c r="H23" s="80">
        <v>2.15</v>
      </c>
      <c r="I23" s="77">
        <f>F23*G23*H23</f>
        <v>2661.0549999999998</v>
      </c>
    </row>
    <row r="24" spans="1:9" ht="26.4" x14ac:dyDescent="0.3">
      <c r="A24" s="71" t="s">
        <v>74</v>
      </c>
      <c r="B24" s="72" t="s">
        <v>75</v>
      </c>
      <c r="C24" s="72" t="s">
        <v>76</v>
      </c>
      <c r="D24" s="73" t="s">
        <v>77</v>
      </c>
      <c r="E24" s="74" t="s">
        <v>66</v>
      </c>
      <c r="F24" s="75">
        <f>90*1.8</f>
        <v>162</v>
      </c>
      <c r="G24" s="75">
        <v>1</v>
      </c>
      <c r="H24" s="80">
        <v>146.31</v>
      </c>
      <c r="I24" s="77">
        <f>F24*G24*H24</f>
        <v>23702.22</v>
      </c>
    </row>
    <row r="25" spans="1:9" ht="26.4" x14ac:dyDescent="0.3">
      <c r="A25" s="71" t="s">
        <v>78</v>
      </c>
      <c r="B25" s="72" t="s">
        <v>79</v>
      </c>
      <c r="C25" s="72" t="s">
        <v>80</v>
      </c>
      <c r="D25" s="73" t="s">
        <v>81</v>
      </c>
      <c r="E25" s="74" t="s">
        <v>82</v>
      </c>
      <c r="F25" s="75">
        <v>6</v>
      </c>
      <c r="G25" s="75">
        <v>1</v>
      </c>
      <c r="H25" s="80">
        <v>92.7</v>
      </c>
      <c r="I25" s="77">
        <f>F25*G25*H25</f>
        <v>556.20000000000005</v>
      </c>
    </row>
    <row r="26" spans="1:9" s="147" customFormat="1" x14ac:dyDescent="0.3">
      <c r="A26" s="137"/>
      <c r="B26" s="138"/>
      <c r="C26" s="138"/>
      <c r="D26" s="138" t="s">
        <v>83</v>
      </c>
      <c r="E26" s="138"/>
      <c r="F26" s="138"/>
      <c r="G26" s="138"/>
      <c r="H26" s="138"/>
      <c r="I26" s="150">
        <f>SUM(I8,I13,I20)</f>
        <v>960000.93699542806</v>
      </c>
    </row>
    <row r="27" spans="1:9" s="146" customFormat="1" x14ac:dyDescent="0.3">
      <c r="A27" s="56"/>
      <c r="B27" s="57"/>
      <c r="C27" s="57"/>
      <c r="D27" s="58" t="s">
        <v>84</v>
      </c>
      <c r="E27" s="59"/>
      <c r="F27" s="60"/>
      <c r="G27" s="60"/>
      <c r="H27" s="61"/>
      <c r="I27" s="62"/>
    </row>
    <row r="28" spans="1:9" x14ac:dyDescent="0.3">
      <c r="A28" s="81">
        <v>2</v>
      </c>
      <c r="B28" s="82"/>
      <c r="C28" s="82"/>
      <c r="D28" s="83" t="s">
        <v>85</v>
      </c>
      <c r="E28" s="84"/>
      <c r="F28" s="85"/>
      <c r="G28" s="85"/>
      <c r="H28" s="86"/>
      <c r="I28" s="87">
        <f>SUM(I29:I44)</f>
        <v>63989.926999999996</v>
      </c>
    </row>
    <row r="29" spans="1:9" ht="52.8" x14ac:dyDescent="0.3">
      <c r="A29" s="71" t="s">
        <v>86</v>
      </c>
      <c r="B29" s="72" t="s">
        <v>21</v>
      </c>
      <c r="C29" s="72" t="s">
        <v>87</v>
      </c>
      <c r="D29" s="73" t="s">
        <v>88</v>
      </c>
      <c r="E29" s="74" t="s">
        <v>66</v>
      </c>
      <c r="F29" s="75">
        <v>114.16</v>
      </c>
      <c r="G29" s="75">
        <v>1</v>
      </c>
      <c r="H29" s="80">
        <v>15.27</v>
      </c>
      <c r="I29" s="77">
        <f t="shared" ref="I29:I44" si="1">F29*G29*H29</f>
        <v>1743.2231999999999</v>
      </c>
    </row>
    <row r="30" spans="1:9" ht="39.6" x14ac:dyDescent="0.3">
      <c r="A30" s="71" t="s">
        <v>89</v>
      </c>
      <c r="B30" s="72" t="s">
        <v>21</v>
      </c>
      <c r="C30" s="72" t="s">
        <v>90</v>
      </c>
      <c r="D30" s="73" t="s">
        <v>91</v>
      </c>
      <c r="E30" s="74" t="s">
        <v>92</v>
      </c>
      <c r="F30" s="75">
        <v>6.1</v>
      </c>
      <c r="G30" s="75">
        <v>1</v>
      </c>
      <c r="H30" s="80">
        <v>154.91</v>
      </c>
      <c r="I30" s="77">
        <f t="shared" si="1"/>
        <v>944.95099999999991</v>
      </c>
    </row>
    <row r="31" spans="1:9" ht="39.6" x14ac:dyDescent="0.3">
      <c r="A31" s="71" t="s">
        <v>93</v>
      </c>
      <c r="B31" s="72" t="s">
        <v>21</v>
      </c>
      <c r="C31" s="72" t="s">
        <v>94</v>
      </c>
      <c r="D31" s="73" t="s">
        <v>95</v>
      </c>
      <c r="E31" s="74" t="s">
        <v>92</v>
      </c>
      <c r="F31" s="75">
        <v>0.48</v>
      </c>
      <c r="G31" s="75">
        <v>1</v>
      </c>
      <c r="H31" s="80">
        <v>486.85</v>
      </c>
      <c r="I31" s="77">
        <f t="shared" si="1"/>
        <v>233.68799999999999</v>
      </c>
    </row>
    <row r="32" spans="1:9" ht="39.6" x14ac:dyDescent="0.3">
      <c r="A32" s="71" t="s">
        <v>96</v>
      </c>
      <c r="B32" s="72" t="s">
        <v>21</v>
      </c>
      <c r="C32" s="72" t="s">
        <v>94</v>
      </c>
      <c r="D32" s="73" t="s">
        <v>95</v>
      </c>
      <c r="E32" s="74" t="s">
        <v>92</v>
      </c>
      <c r="F32" s="75">
        <v>0.4</v>
      </c>
      <c r="G32" s="75">
        <v>1</v>
      </c>
      <c r="H32" s="80">
        <v>486.85</v>
      </c>
      <c r="I32" s="77">
        <f t="shared" si="1"/>
        <v>194.74</v>
      </c>
    </row>
    <row r="33" spans="1:9" ht="52.8" x14ac:dyDescent="0.3">
      <c r="A33" s="71" t="s">
        <v>97</v>
      </c>
      <c r="B33" s="72" t="s">
        <v>21</v>
      </c>
      <c r="C33" s="72" t="s">
        <v>98</v>
      </c>
      <c r="D33" s="73" t="s">
        <v>99</v>
      </c>
      <c r="E33" s="74" t="s">
        <v>66</v>
      </c>
      <c r="F33" s="75">
        <v>320.25</v>
      </c>
      <c r="G33" s="75">
        <v>1</v>
      </c>
      <c r="H33" s="80">
        <v>18.07</v>
      </c>
      <c r="I33" s="77">
        <f>F33*G33*H33</f>
        <v>5786.9175000000005</v>
      </c>
    </row>
    <row r="34" spans="1:9" ht="52.8" x14ac:dyDescent="0.3">
      <c r="A34" s="71" t="s">
        <v>100</v>
      </c>
      <c r="B34" s="72" t="s">
        <v>21</v>
      </c>
      <c r="C34" s="72" t="s">
        <v>101</v>
      </c>
      <c r="D34" s="73" t="s">
        <v>102</v>
      </c>
      <c r="E34" s="74" t="s">
        <v>66</v>
      </c>
      <c r="F34" s="75">
        <v>31</v>
      </c>
      <c r="G34" s="75">
        <v>1</v>
      </c>
      <c r="H34" s="80">
        <v>21.08</v>
      </c>
      <c r="I34" s="77">
        <f t="shared" si="1"/>
        <v>653.4799999999999</v>
      </c>
    </row>
    <row r="35" spans="1:9" ht="52.8" x14ac:dyDescent="0.3">
      <c r="A35" s="71" t="s">
        <v>103</v>
      </c>
      <c r="B35" s="72" t="s">
        <v>21</v>
      </c>
      <c r="C35" s="72" t="s">
        <v>101</v>
      </c>
      <c r="D35" s="73" t="s">
        <v>102</v>
      </c>
      <c r="E35" s="74" t="s">
        <v>66</v>
      </c>
      <c r="F35" s="75">
        <v>89.84</v>
      </c>
      <c r="G35" s="75">
        <v>1</v>
      </c>
      <c r="H35" s="80">
        <v>21.08</v>
      </c>
      <c r="I35" s="77">
        <f t="shared" si="1"/>
        <v>1893.8271999999999</v>
      </c>
    </row>
    <row r="36" spans="1:9" ht="39.6" x14ac:dyDescent="0.3">
      <c r="A36" s="71" t="s">
        <v>104</v>
      </c>
      <c r="B36" s="72" t="s">
        <v>21</v>
      </c>
      <c r="C36" s="72" t="s">
        <v>105</v>
      </c>
      <c r="D36" s="73" t="s">
        <v>106</v>
      </c>
      <c r="E36" s="74" t="s">
        <v>66</v>
      </c>
      <c r="F36" s="75">
        <v>1324.9</v>
      </c>
      <c r="G36" s="75">
        <v>1</v>
      </c>
      <c r="H36" s="80">
        <v>10.119999999999999</v>
      </c>
      <c r="I36" s="77">
        <f t="shared" si="1"/>
        <v>13407.987999999999</v>
      </c>
    </row>
    <row r="37" spans="1:9" ht="61.5" customHeight="1" x14ac:dyDescent="0.3">
      <c r="A37" s="71" t="s">
        <v>107</v>
      </c>
      <c r="B37" s="72" t="s">
        <v>21</v>
      </c>
      <c r="C37" s="72" t="s">
        <v>108</v>
      </c>
      <c r="D37" s="73" t="s">
        <v>109</v>
      </c>
      <c r="E37" s="74" t="s">
        <v>110</v>
      </c>
      <c r="F37" s="75">
        <v>80.45</v>
      </c>
      <c r="G37" s="75">
        <v>1</v>
      </c>
      <c r="H37" s="80">
        <v>4.75</v>
      </c>
      <c r="I37" s="77">
        <f>F37*G37*H37</f>
        <v>382.13749999999999</v>
      </c>
    </row>
    <row r="38" spans="1:9" ht="26.4" x14ac:dyDescent="0.3">
      <c r="A38" s="71" t="s">
        <v>111</v>
      </c>
      <c r="B38" s="72" t="s">
        <v>21</v>
      </c>
      <c r="C38" s="72" t="s">
        <v>112</v>
      </c>
      <c r="D38" s="73" t="s">
        <v>113</v>
      </c>
      <c r="E38" s="74" t="s">
        <v>92</v>
      </c>
      <c r="F38" s="75">
        <v>432</v>
      </c>
      <c r="G38" s="75">
        <v>1</v>
      </c>
      <c r="H38" s="80">
        <v>84</v>
      </c>
      <c r="I38" s="77">
        <f t="shared" si="1"/>
        <v>36288</v>
      </c>
    </row>
    <row r="39" spans="1:9" ht="39.6" x14ac:dyDescent="0.3">
      <c r="A39" s="71" t="s">
        <v>114</v>
      </c>
      <c r="B39" s="72" t="s">
        <v>21</v>
      </c>
      <c r="C39" s="88" t="s">
        <v>115</v>
      </c>
      <c r="D39" s="73" t="s">
        <v>116</v>
      </c>
      <c r="E39" s="74" t="s">
        <v>66</v>
      </c>
      <c r="F39" s="75">
        <v>22.3</v>
      </c>
      <c r="G39" s="75">
        <v>1</v>
      </c>
      <c r="H39" s="80">
        <v>10.65</v>
      </c>
      <c r="I39" s="77">
        <f t="shared" si="1"/>
        <v>237.495</v>
      </c>
    </row>
    <row r="40" spans="1:9" ht="66" x14ac:dyDescent="0.3">
      <c r="A40" s="71" t="s">
        <v>117</v>
      </c>
      <c r="B40" s="72" t="s">
        <v>21</v>
      </c>
      <c r="C40" s="88" t="s">
        <v>118</v>
      </c>
      <c r="D40" s="73" t="s">
        <v>119</v>
      </c>
      <c r="E40" s="74" t="s">
        <v>66</v>
      </c>
      <c r="F40" s="75">
        <v>23</v>
      </c>
      <c r="G40" s="75">
        <v>1</v>
      </c>
      <c r="H40" s="80">
        <v>6.39</v>
      </c>
      <c r="I40" s="77">
        <f t="shared" si="1"/>
        <v>146.97</v>
      </c>
    </row>
    <row r="41" spans="1:9" ht="52.8" x14ac:dyDescent="0.3">
      <c r="A41" s="71" t="s">
        <v>120</v>
      </c>
      <c r="B41" s="72" t="s">
        <v>21</v>
      </c>
      <c r="C41" s="88" t="s">
        <v>121</v>
      </c>
      <c r="D41" s="73" t="s">
        <v>122</v>
      </c>
      <c r="E41" s="89" t="s">
        <v>110</v>
      </c>
      <c r="F41" s="75">
        <v>164</v>
      </c>
      <c r="G41" s="75">
        <v>1</v>
      </c>
      <c r="H41" s="80">
        <v>5.68</v>
      </c>
      <c r="I41" s="77">
        <f t="shared" si="1"/>
        <v>931.52</v>
      </c>
    </row>
    <row r="42" spans="1:9" ht="66" x14ac:dyDescent="0.3">
      <c r="A42" s="71" t="s">
        <v>123</v>
      </c>
      <c r="B42" s="72" t="s">
        <v>21</v>
      </c>
      <c r="C42" s="88" t="s">
        <v>124</v>
      </c>
      <c r="D42" s="73" t="s">
        <v>125</v>
      </c>
      <c r="E42" s="89" t="s">
        <v>126</v>
      </c>
      <c r="F42" s="75">
        <v>12</v>
      </c>
      <c r="G42" s="75">
        <v>1</v>
      </c>
      <c r="H42" s="80">
        <v>13.63</v>
      </c>
      <c r="I42" s="77">
        <f t="shared" si="1"/>
        <v>163.56</v>
      </c>
    </row>
    <row r="43" spans="1:9" ht="39.6" x14ac:dyDescent="0.3">
      <c r="A43" s="71" t="s">
        <v>127</v>
      </c>
      <c r="B43" s="72" t="s">
        <v>21</v>
      </c>
      <c r="C43" s="88" t="s">
        <v>128</v>
      </c>
      <c r="D43" s="73" t="s">
        <v>129</v>
      </c>
      <c r="E43" s="89" t="s">
        <v>66</v>
      </c>
      <c r="F43" s="75">
        <v>37.32</v>
      </c>
      <c r="G43" s="75">
        <v>1</v>
      </c>
      <c r="H43" s="80">
        <v>11.03</v>
      </c>
      <c r="I43" s="77">
        <f t="shared" si="1"/>
        <v>411.63959999999997</v>
      </c>
    </row>
    <row r="44" spans="1:9" ht="52.8" x14ac:dyDescent="0.3">
      <c r="A44" s="71" t="s">
        <v>130</v>
      </c>
      <c r="B44" s="72" t="s">
        <v>21</v>
      </c>
      <c r="C44" s="88" t="s">
        <v>131</v>
      </c>
      <c r="D44" s="73" t="s">
        <v>132</v>
      </c>
      <c r="E44" s="89" t="s">
        <v>126</v>
      </c>
      <c r="F44" s="75">
        <v>13</v>
      </c>
      <c r="G44" s="75">
        <v>1</v>
      </c>
      <c r="H44" s="80">
        <v>43.83</v>
      </c>
      <c r="I44" s="77">
        <f t="shared" si="1"/>
        <v>569.79</v>
      </c>
    </row>
    <row r="45" spans="1:9" x14ac:dyDescent="0.3">
      <c r="A45" s="81">
        <v>3</v>
      </c>
      <c r="B45" s="82"/>
      <c r="C45" s="82"/>
      <c r="D45" s="83" t="s">
        <v>133</v>
      </c>
      <c r="E45" s="84"/>
      <c r="F45" s="85"/>
      <c r="G45" s="85"/>
      <c r="H45" s="86"/>
      <c r="I45" s="87">
        <f>SUM(I46+I61+I68)</f>
        <v>134126.96070000003</v>
      </c>
    </row>
    <row r="46" spans="1:9" x14ac:dyDescent="0.3">
      <c r="A46" s="64" t="s">
        <v>134</v>
      </c>
      <c r="B46" s="65"/>
      <c r="C46" s="65"/>
      <c r="D46" s="67" t="s">
        <v>135</v>
      </c>
      <c r="E46" s="68"/>
      <c r="F46" s="69"/>
      <c r="G46" s="69"/>
      <c r="H46" s="65"/>
      <c r="I46" s="78">
        <f>SUM(I47:I60)</f>
        <v>85613.185300000026</v>
      </c>
    </row>
    <row r="47" spans="1:9" ht="52.8" x14ac:dyDescent="0.3">
      <c r="A47" s="71" t="s">
        <v>136</v>
      </c>
      <c r="B47" s="72" t="s">
        <v>21</v>
      </c>
      <c r="C47" s="88" t="s">
        <v>137</v>
      </c>
      <c r="D47" s="73" t="s">
        <v>138</v>
      </c>
      <c r="E47" s="72" t="s">
        <v>66</v>
      </c>
      <c r="F47" s="90">
        <v>288.25</v>
      </c>
      <c r="G47" s="75">
        <v>1</v>
      </c>
      <c r="H47" s="80">
        <v>22.91</v>
      </c>
      <c r="I47" s="77">
        <f t="shared" ref="I47:I151" si="2">F47*G47*H47</f>
        <v>6603.8074999999999</v>
      </c>
    </row>
    <row r="48" spans="1:9" ht="39.6" x14ac:dyDescent="0.3">
      <c r="A48" s="71" t="s">
        <v>139</v>
      </c>
      <c r="B48" s="72" t="s">
        <v>21</v>
      </c>
      <c r="C48" s="88" t="s">
        <v>140</v>
      </c>
      <c r="D48" s="73" t="s">
        <v>141</v>
      </c>
      <c r="E48" s="72" t="s">
        <v>66</v>
      </c>
      <c r="F48" s="90">
        <v>288.25</v>
      </c>
      <c r="G48" s="75">
        <v>2</v>
      </c>
      <c r="H48" s="80">
        <v>11.39</v>
      </c>
      <c r="I48" s="77">
        <f t="shared" si="2"/>
        <v>6566.335</v>
      </c>
    </row>
    <row r="49" spans="1:9" ht="26.4" x14ac:dyDescent="0.3">
      <c r="A49" s="71" t="s">
        <v>142</v>
      </c>
      <c r="B49" s="72" t="s">
        <v>143</v>
      </c>
      <c r="C49" s="88" t="s">
        <v>144</v>
      </c>
      <c r="D49" s="73" t="s">
        <v>145</v>
      </c>
      <c r="E49" s="72" t="s">
        <v>66</v>
      </c>
      <c r="F49" s="90">
        <v>288.25</v>
      </c>
      <c r="G49" s="75">
        <v>2</v>
      </c>
      <c r="H49" s="80">
        <v>28.83</v>
      </c>
      <c r="I49" s="77">
        <f t="shared" si="2"/>
        <v>16620.494999999999</v>
      </c>
    </row>
    <row r="50" spans="1:9" x14ac:dyDescent="0.3">
      <c r="A50" s="71" t="s">
        <v>146</v>
      </c>
      <c r="B50" s="72" t="s">
        <v>143</v>
      </c>
      <c r="C50" s="88" t="s">
        <v>147</v>
      </c>
      <c r="D50" s="73" t="s">
        <v>148</v>
      </c>
      <c r="E50" s="72" t="s">
        <v>66</v>
      </c>
      <c r="F50" s="90">
        <f>F47*40%</f>
        <v>115.30000000000001</v>
      </c>
      <c r="G50" s="75">
        <v>1</v>
      </c>
      <c r="H50" s="80">
        <v>32.76</v>
      </c>
      <c r="I50" s="77">
        <f t="shared" si="2"/>
        <v>3777.2280000000001</v>
      </c>
    </row>
    <row r="51" spans="1:9" ht="26.4" x14ac:dyDescent="0.3">
      <c r="A51" s="71" t="s">
        <v>149</v>
      </c>
      <c r="B51" s="72" t="s">
        <v>21</v>
      </c>
      <c r="C51" s="88" t="s">
        <v>150</v>
      </c>
      <c r="D51" s="73" t="s">
        <v>151</v>
      </c>
      <c r="E51" s="72" t="s">
        <v>66</v>
      </c>
      <c r="F51" s="90">
        <f>F47*60%</f>
        <v>172.95</v>
      </c>
      <c r="G51" s="75">
        <v>1</v>
      </c>
      <c r="H51" s="80">
        <v>103.12</v>
      </c>
      <c r="I51" s="77">
        <f t="shared" si="2"/>
        <v>17834.603999999999</v>
      </c>
    </row>
    <row r="52" spans="1:9" ht="26.4" x14ac:dyDescent="0.3">
      <c r="A52" s="71" t="s">
        <v>152</v>
      </c>
      <c r="B52" s="72" t="s">
        <v>21</v>
      </c>
      <c r="C52" s="88" t="s">
        <v>153</v>
      </c>
      <c r="D52" s="73" t="s">
        <v>154</v>
      </c>
      <c r="E52" s="72" t="s">
        <v>110</v>
      </c>
      <c r="F52" s="90">
        <v>7</v>
      </c>
      <c r="G52" s="75">
        <v>1</v>
      </c>
      <c r="H52" s="80">
        <v>69.41</v>
      </c>
      <c r="I52" s="77">
        <f t="shared" si="2"/>
        <v>485.87</v>
      </c>
    </row>
    <row r="53" spans="1:9" ht="26.4" x14ac:dyDescent="0.3">
      <c r="A53" s="71" t="s">
        <v>155</v>
      </c>
      <c r="B53" s="72" t="s">
        <v>21</v>
      </c>
      <c r="C53" s="88" t="s">
        <v>156</v>
      </c>
      <c r="D53" s="73" t="s">
        <v>157</v>
      </c>
      <c r="E53" s="72" t="s">
        <v>110</v>
      </c>
      <c r="F53" s="90">
        <v>487.4</v>
      </c>
      <c r="G53" s="75">
        <v>1</v>
      </c>
      <c r="H53" s="80">
        <v>11.95</v>
      </c>
      <c r="I53" s="77">
        <f t="shared" si="2"/>
        <v>5824.4299999999994</v>
      </c>
    </row>
    <row r="54" spans="1:9" ht="26.4" x14ac:dyDescent="0.3">
      <c r="A54" s="71" t="s">
        <v>158</v>
      </c>
      <c r="B54" s="72" t="s">
        <v>21</v>
      </c>
      <c r="C54" s="88" t="s">
        <v>159</v>
      </c>
      <c r="D54" s="73" t="s">
        <v>160</v>
      </c>
      <c r="E54" s="72" t="s">
        <v>110</v>
      </c>
      <c r="F54" s="90">
        <f>576.5*40%</f>
        <v>230.60000000000002</v>
      </c>
      <c r="G54" s="75">
        <v>1</v>
      </c>
      <c r="H54" s="80">
        <v>21.76</v>
      </c>
      <c r="I54" s="77">
        <f t="shared" si="2"/>
        <v>5017.8560000000007</v>
      </c>
    </row>
    <row r="55" spans="1:9" x14ac:dyDescent="0.3">
      <c r="A55" s="71" t="s">
        <v>161</v>
      </c>
      <c r="B55" s="72" t="s">
        <v>162</v>
      </c>
      <c r="C55" s="88" t="s">
        <v>163</v>
      </c>
      <c r="D55" s="73" t="s">
        <v>164</v>
      </c>
      <c r="E55" s="72" t="s">
        <v>110</v>
      </c>
      <c r="F55" s="90">
        <v>847.46</v>
      </c>
      <c r="G55" s="75">
        <v>1</v>
      </c>
      <c r="H55" s="80">
        <v>8.89</v>
      </c>
      <c r="I55" s="77">
        <f t="shared" si="2"/>
        <v>7533.9194000000007</v>
      </c>
    </row>
    <row r="56" spans="1:9" ht="26.4" x14ac:dyDescent="0.3">
      <c r="A56" s="71" t="s">
        <v>165</v>
      </c>
      <c r="B56" s="72" t="s">
        <v>21</v>
      </c>
      <c r="C56" s="88" t="s">
        <v>166</v>
      </c>
      <c r="D56" s="73" t="s">
        <v>167</v>
      </c>
      <c r="E56" s="72" t="s">
        <v>66</v>
      </c>
      <c r="F56" s="90">
        <v>288.25</v>
      </c>
      <c r="G56" s="75">
        <v>1</v>
      </c>
      <c r="H56" s="80">
        <v>20.55</v>
      </c>
      <c r="I56" s="77">
        <f>F56*G56*H56</f>
        <v>5923.5375000000004</v>
      </c>
    </row>
    <row r="57" spans="1:9" ht="39.6" x14ac:dyDescent="0.3">
      <c r="A57" s="71" t="s">
        <v>168</v>
      </c>
      <c r="B57" s="72" t="s">
        <v>21</v>
      </c>
      <c r="C57" s="88" t="s">
        <v>169</v>
      </c>
      <c r="D57" s="73" t="s">
        <v>170</v>
      </c>
      <c r="E57" s="72" t="s">
        <v>110</v>
      </c>
      <c r="F57" s="90">
        <v>42.6</v>
      </c>
      <c r="G57" s="75">
        <v>1</v>
      </c>
      <c r="H57" s="80">
        <v>35.479999999999997</v>
      </c>
      <c r="I57" s="77">
        <f t="shared" si="2"/>
        <v>1511.4479999999999</v>
      </c>
    </row>
    <row r="58" spans="1:9" ht="39.6" x14ac:dyDescent="0.3">
      <c r="A58" s="71" t="s">
        <v>171</v>
      </c>
      <c r="B58" s="72" t="s">
        <v>21</v>
      </c>
      <c r="C58" s="88" t="s">
        <v>172</v>
      </c>
      <c r="D58" s="73" t="s">
        <v>173</v>
      </c>
      <c r="E58" s="72" t="s">
        <v>110</v>
      </c>
      <c r="F58" s="90">
        <v>21.76</v>
      </c>
      <c r="G58" s="75">
        <v>1</v>
      </c>
      <c r="H58" s="80">
        <v>42.74</v>
      </c>
      <c r="I58" s="77">
        <f t="shared" si="2"/>
        <v>930.02240000000006</v>
      </c>
    </row>
    <row r="59" spans="1:9" x14ac:dyDescent="0.3">
      <c r="A59" s="71" t="s">
        <v>174</v>
      </c>
      <c r="B59" s="72" t="s">
        <v>21</v>
      </c>
      <c r="C59" s="88" t="s">
        <v>175</v>
      </c>
      <c r="D59" s="73" t="s">
        <v>176</v>
      </c>
      <c r="E59" s="72" t="s">
        <v>66</v>
      </c>
      <c r="F59" s="90">
        <v>288.25</v>
      </c>
      <c r="G59" s="75">
        <v>1</v>
      </c>
      <c r="H59" s="80">
        <v>20.53</v>
      </c>
      <c r="I59" s="77">
        <f t="shared" si="2"/>
        <v>5917.7725</v>
      </c>
    </row>
    <row r="60" spans="1:9" ht="79.2" x14ac:dyDescent="0.3">
      <c r="A60" s="71" t="s">
        <v>177</v>
      </c>
      <c r="B60" s="72" t="s">
        <v>55</v>
      </c>
      <c r="C60" s="88" t="s">
        <v>178</v>
      </c>
      <c r="D60" s="73" t="s">
        <v>179</v>
      </c>
      <c r="E60" s="72" t="s">
        <v>66</v>
      </c>
      <c r="F60" s="90">
        <v>1</v>
      </c>
      <c r="G60" s="75">
        <v>1</v>
      </c>
      <c r="H60" s="80">
        <v>1065.8599999999999</v>
      </c>
      <c r="I60" s="77">
        <f t="shared" si="2"/>
        <v>1065.8599999999999</v>
      </c>
    </row>
    <row r="61" spans="1:9" x14ac:dyDescent="0.3">
      <c r="A61" s="64" t="s">
        <v>180</v>
      </c>
      <c r="B61" s="65"/>
      <c r="C61" s="65"/>
      <c r="D61" s="67" t="s">
        <v>181</v>
      </c>
      <c r="E61" s="68"/>
      <c r="F61" s="69"/>
      <c r="G61" s="69"/>
      <c r="H61" s="65"/>
      <c r="I61" s="78">
        <f>SUM(I62:I67)</f>
        <v>17153.225079999997</v>
      </c>
    </row>
    <row r="62" spans="1:9" x14ac:dyDescent="0.3">
      <c r="A62" s="71" t="s">
        <v>182</v>
      </c>
      <c r="B62" s="72" t="s">
        <v>55</v>
      </c>
      <c r="C62" s="72" t="s">
        <v>183</v>
      </c>
      <c r="D62" s="91" t="s">
        <v>184</v>
      </c>
      <c r="E62" s="72" t="s">
        <v>66</v>
      </c>
      <c r="F62" s="90">
        <v>114.16</v>
      </c>
      <c r="G62" s="90">
        <v>2</v>
      </c>
      <c r="H62" s="80">
        <v>4.54</v>
      </c>
      <c r="I62" s="77">
        <f>F62*G62*H62</f>
        <v>1036.5727999999999</v>
      </c>
    </row>
    <row r="63" spans="1:9" ht="26.4" x14ac:dyDescent="0.3">
      <c r="A63" s="71" t="s">
        <v>185</v>
      </c>
      <c r="B63" s="72" t="s">
        <v>21</v>
      </c>
      <c r="C63" s="88" t="s">
        <v>153</v>
      </c>
      <c r="D63" s="73" t="s">
        <v>154</v>
      </c>
      <c r="E63" s="72" t="s">
        <v>66</v>
      </c>
      <c r="F63" s="90">
        <f>F62*10%</f>
        <v>11.416</v>
      </c>
      <c r="G63" s="75">
        <v>1</v>
      </c>
      <c r="H63" s="80">
        <v>69.41</v>
      </c>
      <c r="I63" s="77">
        <f t="shared" si="2"/>
        <v>792.38455999999996</v>
      </c>
    </row>
    <row r="64" spans="1:9" ht="26.4" x14ac:dyDescent="0.3">
      <c r="A64" s="71" t="s">
        <v>186</v>
      </c>
      <c r="B64" s="72" t="s">
        <v>21</v>
      </c>
      <c r="C64" s="88" t="s">
        <v>159</v>
      </c>
      <c r="D64" s="73" t="s">
        <v>160</v>
      </c>
      <c r="E64" s="72" t="s">
        <v>110</v>
      </c>
      <c r="F64" s="90">
        <f>153.83*40%</f>
        <v>61.532000000000011</v>
      </c>
      <c r="G64" s="75">
        <v>1</v>
      </c>
      <c r="H64" s="80">
        <v>21.76</v>
      </c>
      <c r="I64" s="77">
        <f>F64*G64*H64</f>
        <v>1338.9363200000003</v>
      </c>
    </row>
    <row r="65" spans="1:9" ht="26.4" x14ac:dyDescent="0.3">
      <c r="A65" s="71" t="s">
        <v>187</v>
      </c>
      <c r="B65" s="72" t="s">
        <v>21</v>
      </c>
      <c r="C65" s="88" t="s">
        <v>166</v>
      </c>
      <c r="D65" s="73" t="s">
        <v>167</v>
      </c>
      <c r="E65" s="72" t="s">
        <v>66</v>
      </c>
      <c r="F65" s="90">
        <f>F62+F64</f>
        <v>175.69200000000001</v>
      </c>
      <c r="G65" s="75">
        <v>1</v>
      </c>
      <c r="H65" s="80">
        <v>20.55</v>
      </c>
      <c r="I65" s="77">
        <f>F65*G65*H65</f>
        <v>3610.4706000000001</v>
      </c>
    </row>
    <row r="66" spans="1:9" x14ac:dyDescent="0.3">
      <c r="A66" s="71" t="s">
        <v>188</v>
      </c>
      <c r="B66" s="72" t="s">
        <v>21</v>
      </c>
      <c r="C66" s="88" t="s">
        <v>175</v>
      </c>
      <c r="D66" s="73" t="s">
        <v>176</v>
      </c>
      <c r="E66" s="72" t="s">
        <v>66</v>
      </c>
      <c r="F66" s="90">
        <v>114.16</v>
      </c>
      <c r="G66" s="75">
        <v>1</v>
      </c>
      <c r="H66" s="80">
        <v>20.53</v>
      </c>
      <c r="I66" s="77">
        <f>F66*G66*H66</f>
        <v>2343.7048</v>
      </c>
    </row>
    <row r="67" spans="1:9" ht="52.8" x14ac:dyDescent="0.3">
      <c r="A67" s="71" t="s">
        <v>189</v>
      </c>
      <c r="B67" s="72" t="s">
        <v>21</v>
      </c>
      <c r="C67" s="88" t="s">
        <v>190</v>
      </c>
      <c r="D67" s="73" t="s">
        <v>191</v>
      </c>
      <c r="E67" s="72" t="s">
        <v>66</v>
      </c>
      <c r="F67" s="90">
        <v>114.16</v>
      </c>
      <c r="G67" s="75">
        <v>1</v>
      </c>
      <c r="H67" s="80">
        <v>70.349999999999994</v>
      </c>
      <c r="I67" s="77">
        <f t="shared" si="2"/>
        <v>8031.155999999999</v>
      </c>
    </row>
    <row r="68" spans="1:9" x14ac:dyDescent="0.3">
      <c r="A68" s="64" t="s">
        <v>192</v>
      </c>
      <c r="B68" s="65"/>
      <c r="C68" s="65"/>
      <c r="D68" s="67" t="s">
        <v>193</v>
      </c>
      <c r="E68" s="68"/>
      <c r="F68" s="69"/>
      <c r="G68" s="69"/>
      <c r="H68" s="65"/>
      <c r="I68" s="78">
        <f>SUM(I69:I73)</f>
        <v>31360.550319999998</v>
      </c>
    </row>
    <row r="69" spans="1:9" ht="26.4" x14ac:dyDescent="0.3">
      <c r="A69" s="71" t="s">
        <v>194</v>
      </c>
      <c r="B69" s="72" t="s">
        <v>21</v>
      </c>
      <c r="C69" s="88" t="s">
        <v>195</v>
      </c>
      <c r="D69" s="73" t="s">
        <v>196</v>
      </c>
      <c r="E69" s="72" t="s">
        <v>110</v>
      </c>
      <c r="F69" s="90">
        <v>164</v>
      </c>
      <c r="G69" s="90">
        <v>1</v>
      </c>
      <c r="H69" s="80">
        <v>94.31</v>
      </c>
      <c r="I69" s="77">
        <f t="shared" si="2"/>
        <v>15466.84</v>
      </c>
    </row>
    <row r="70" spans="1:9" ht="39.6" x14ac:dyDescent="0.3">
      <c r="A70" s="71" t="s">
        <v>197</v>
      </c>
      <c r="B70" s="72" t="s">
        <v>55</v>
      </c>
      <c r="C70" s="88" t="s">
        <v>198</v>
      </c>
      <c r="D70" s="73" t="s">
        <v>199</v>
      </c>
      <c r="E70" s="72" t="s">
        <v>66</v>
      </c>
      <c r="F70" s="90">
        <f>F69*0.084</f>
        <v>13.776000000000002</v>
      </c>
      <c r="G70" s="90">
        <v>2</v>
      </c>
      <c r="H70" s="80">
        <v>26.66</v>
      </c>
      <c r="I70" s="77">
        <f t="shared" si="2"/>
        <v>734.53632000000005</v>
      </c>
    </row>
    <row r="71" spans="1:9" ht="26.4" x14ac:dyDescent="0.3">
      <c r="A71" s="71" t="s">
        <v>200</v>
      </c>
      <c r="B71" s="72" t="s">
        <v>21</v>
      </c>
      <c r="C71" s="88" t="s">
        <v>201</v>
      </c>
      <c r="D71" s="73" t="s">
        <v>202</v>
      </c>
      <c r="E71" s="72" t="s">
        <v>110</v>
      </c>
      <c r="F71" s="90">
        <v>80.45</v>
      </c>
      <c r="G71" s="90">
        <v>1</v>
      </c>
      <c r="H71" s="80">
        <v>139.9</v>
      </c>
      <c r="I71" s="77">
        <f t="shared" si="2"/>
        <v>11254.955000000002</v>
      </c>
    </row>
    <row r="72" spans="1:9" ht="26.4" x14ac:dyDescent="0.3">
      <c r="A72" s="71" t="s">
        <v>203</v>
      </c>
      <c r="B72" s="72" t="s">
        <v>21</v>
      </c>
      <c r="C72" s="88" t="s">
        <v>204</v>
      </c>
      <c r="D72" s="73" t="s">
        <v>205</v>
      </c>
      <c r="E72" s="72" t="s">
        <v>110</v>
      </c>
      <c r="F72" s="90">
        <v>25.7</v>
      </c>
      <c r="G72" s="90">
        <v>1</v>
      </c>
      <c r="H72" s="80">
        <v>41.8</v>
      </c>
      <c r="I72" s="77">
        <f t="shared" si="2"/>
        <v>1074.26</v>
      </c>
    </row>
    <row r="73" spans="1:9" ht="39.6" x14ac:dyDescent="0.3">
      <c r="A73" s="71" t="s">
        <v>206</v>
      </c>
      <c r="B73" s="72" t="s">
        <v>55</v>
      </c>
      <c r="C73" s="88" t="s">
        <v>198</v>
      </c>
      <c r="D73" s="73" t="s">
        <v>199</v>
      </c>
      <c r="E73" s="72" t="s">
        <v>66</v>
      </c>
      <c r="F73" s="90">
        <f>(F71+F72)*0.5</f>
        <v>53.075000000000003</v>
      </c>
      <c r="G73" s="90">
        <v>2</v>
      </c>
      <c r="H73" s="80">
        <v>26.66</v>
      </c>
      <c r="I73" s="77">
        <f>F73*G73*H73</f>
        <v>2829.9590000000003</v>
      </c>
    </row>
    <row r="74" spans="1:9" x14ac:dyDescent="0.3">
      <c r="A74" s="81">
        <v>4</v>
      </c>
      <c r="B74" s="82"/>
      <c r="C74" s="82"/>
      <c r="D74" s="83" t="s">
        <v>207</v>
      </c>
      <c r="E74" s="84"/>
      <c r="F74" s="85"/>
      <c r="G74" s="85"/>
      <c r="H74" s="86"/>
      <c r="I74" s="87">
        <f>SUM(I75:I84)</f>
        <v>156959.32096000001</v>
      </c>
    </row>
    <row r="75" spans="1:9" x14ac:dyDescent="0.3">
      <c r="A75" s="71" t="s">
        <v>208</v>
      </c>
      <c r="B75" s="72" t="s">
        <v>55</v>
      </c>
      <c r="C75" s="72" t="s">
        <v>183</v>
      </c>
      <c r="D75" s="91" t="s">
        <v>184</v>
      </c>
      <c r="E75" s="72" t="s">
        <v>66</v>
      </c>
      <c r="F75" s="90">
        <v>323.2</v>
      </c>
      <c r="G75" s="90">
        <v>4</v>
      </c>
      <c r="H75" s="80">
        <v>4.54</v>
      </c>
      <c r="I75" s="77">
        <f>F75*G75*H75</f>
        <v>5869.3119999999999</v>
      </c>
    </row>
    <row r="76" spans="1:9" x14ac:dyDescent="0.3">
      <c r="A76" s="71" t="s">
        <v>209</v>
      </c>
      <c r="B76" s="72" t="s">
        <v>143</v>
      </c>
      <c r="C76" s="72" t="s">
        <v>210</v>
      </c>
      <c r="D76" s="91" t="s">
        <v>211</v>
      </c>
      <c r="E76" s="88" t="s">
        <v>110</v>
      </c>
      <c r="F76" s="90">
        <f>216.72*40%</f>
        <v>86.688000000000002</v>
      </c>
      <c r="G76" s="90">
        <v>1</v>
      </c>
      <c r="H76" s="80">
        <v>5.8</v>
      </c>
      <c r="I76" s="77">
        <f t="shared" si="2"/>
        <v>502.79039999999998</v>
      </c>
    </row>
    <row r="77" spans="1:9" ht="26.4" x14ac:dyDescent="0.3">
      <c r="A77" s="71" t="s">
        <v>212</v>
      </c>
      <c r="B77" s="72" t="s">
        <v>21</v>
      </c>
      <c r="C77" s="72" t="s">
        <v>213</v>
      </c>
      <c r="D77" s="91" t="s">
        <v>214</v>
      </c>
      <c r="E77" s="88" t="s">
        <v>66</v>
      </c>
      <c r="F77" s="90">
        <f>F75*40%</f>
        <v>129.28</v>
      </c>
      <c r="G77" s="90">
        <v>1</v>
      </c>
      <c r="H77" s="80">
        <v>10.47</v>
      </c>
      <c r="I77" s="77">
        <f t="shared" si="2"/>
        <v>1353.5616</v>
      </c>
    </row>
    <row r="78" spans="1:9" ht="15.75" customHeight="1" x14ac:dyDescent="0.3">
      <c r="A78" s="71" t="s">
        <v>215</v>
      </c>
      <c r="B78" s="72" t="s">
        <v>21</v>
      </c>
      <c r="C78" s="72" t="s">
        <v>216</v>
      </c>
      <c r="D78" s="91" t="s">
        <v>217</v>
      </c>
      <c r="E78" s="88" t="s">
        <v>66</v>
      </c>
      <c r="F78" s="90">
        <f>F77</f>
        <v>129.28</v>
      </c>
      <c r="G78" s="90">
        <v>1</v>
      </c>
      <c r="H78" s="80">
        <v>9.31</v>
      </c>
      <c r="I78" s="77">
        <f t="shared" si="2"/>
        <v>1203.5968</v>
      </c>
    </row>
    <row r="79" spans="1:9" ht="26.4" x14ac:dyDescent="0.3">
      <c r="A79" s="71" t="s">
        <v>218</v>
      </c>
      <c r="B79" s="72" t="s">
        <v>55</v>
      </c>
      <c r="C79" s="72" t="s">
        <v>219</v>
      </c>
      <c r="D79" s="91" t="s">
        <v>220</v>
      </c>
      <c r="E79" s="88" t="s">
        <v>66</v>
      </c>
      <c r="F79" s="90">
        <f>F78</f>
        <v>129.28</v>
      </c>
      <c r="G79" s="90">
        <v>2</v>
      </c>
      <c r="H79" s="80">
        <v>5.79</v>
      </c>
      <c r="I79" s="77">
        <f t="shared" si="2"/>
        <v>1497.0624</v>
      </c>
    </row>
    <row r="80" spans="1:9" ht="39.6" x14ac:dyDescent="0.3">
      <c r="A80" s="71" t="s">
        <v>221</v>
      </c>
      <c r="B80" s="72" t="s">
        <v>21</v>
      </c>
      <c r="C80" s="72" t="s">
        <v>222</v>
      </c>
      <c r="D80" s="91" t="s">
        <v>223</v>
      </c>
      <c r="E80" s="88" t="s">
        <v>66</v>
      </c>
      <c r="F80" s="90">
        <f>F79</f>
        <v>129.28</v>
      </c>
      <c r="G80" s="90">
        <v>1</v>
      </c>
      <c r="H80" s="80">
        <v>53.27</v>
      </c>
      <c r="I80" s="77">
        <f t="shared" si="2"/>
        <v>6886.7456000000002</v>
      </c>
    </row>
    <row r="81" spans="1:9" ht="39.6" x14ac:dyDescent="0.3">
      <c r="A81" s="71" t="s">
        <v>224</v>
      </c>
      <c r="B81" s="72" t="s">
        <v>55</v>
      </c>
      <c r="C81" s="72" t="s">
        <v>225</v>
      </c>
      <c r="D81" s="91" t="s">
        <v>226</v>
      </c>
      <c r="E81" s="88" t="s">
        <v>92</v>
      </c>
      <c r="F81" s="90">
        <f>F77*0.05</f>
        <v>6.4640000000000004</v>
      </c>
      <c r="G81" s="90">
        <v>1</v>
      </c>
      <c r="H81" s="80">
        <v>3254.19</v>
      </c>
      <c r="I81" s="77">
        <f t="shared" si="2"/>
        <v>21035.084160000002</v>
      </c>
    </row>
    <row r="82" spans="1:9" ht="26.4" x14ac:dyDescent="0.3">
      <c r="A82" s="71" t="s">
        <v>227</v>
      </c>
      <c r="B82" s="72" t="s">
        <v>21</v>
      </c>
      <c r="C82" s="72" t="s">
        <v>228</v>
      </c>
      <c r="D82" s="73" t="s">
        <v>229</v>
      </c>
      <c r="E82" s="72" t="s">
        <v>66</v>
      </c>
      <c r="F82" s="90">
        <f>F75</f>
        <v>323.2</v>
      </c>
      <c r="G82" s="90">
        <v>1</v>
      </c>
      <c r="H82" s="80">
        <v>74.39</v>
      </c>
      <c r="I82" s="77">
        <f>F82*G82*H82</f>
        <v>24042.847999999998</v>
      </c>
    </row>
    <row r="83" spans="1:9" x14ac:dyDescent="0.3">
      <c r="A83" s="71" t="s">
        <v>230</v>
      </c>
      <c r="B83" s="72" t="s">
        <v>143</v>
      </c>
      <c r="C83" s="72" t="s">
        <v>231</v>
      </c>
      <c r="D83" s="91" t="s">
        <v>232</v>
      </c>
      <c r="E83" s="88" t="s">
        <v>92</v>
      </c>
      <c r="F83" s="90">
        <f>F82*0.3</f>
        <v>96.96</v>
      </c>
      <c r="G83" s="90">
        <v>1</v>
      </c>
      <c r="H83" s="80">
        <v>797.6</v>
      </c>
      <c r="I83" s="77">
        <f t="shared" si="2"/>
        <v>77335.296000000002</v>
      </c>
    </row>
    <row r="84" spans="1:9" ht="39.6" x14ac:dyDescent="0.3">
      <c r="A84" s="71" t="s">
        <v>233</v>
      </c>
      <c r="B84" s="72" t="s">
        <v>55</v>
      </c>
      <c r="C84" s="88" t="s">
        <v>198</v>
      </c>
      <c r="D84" s="73" t="s">
        <v>199</v>
      </c>
      <c r="E84" s="72" t="s">
        <v>66</v>
      </c>
      <c r="F84" s="90">
        <f>F82</f>
        <v>323.2</v>
      </c>
      <c r="G84" s="90">
        <v>2</v>
      </c>
      <c r="H84" s="80">
        <v>26.66</v>
      </c>
      <c r="I84" s="77">
        <f t="shared" si="2"/>
        <v>17233.024000000001</v>
      </c>
    </row>
    <row r="85" spans="1:9" x14ac:dyDescent="0.3">
      <c r="A85" s="81">
        <v>5</v>
      </c>
      <c r="B85" s="82"/>
      <c r="C85" s="82"/>
      <c r="D85" s="83" t="s">
        <v>234</v>
      </c>
      <c r="E85" s="84"/>
      <c r="F85" s="85"/>
      <c r="G85" s="85"/>
      <c r="H85" s="86"/>
      <c r="I85" s="87">
        <f>SUM(I87:I102)</f>
        <v>1536718.0458160003</v>
      </c>
    </row>
    <row r="86" spans="1:9" s="148" customFormat="1" x14ac:dyDescent="0.3">
      <c r="A86" s="92"/>
      <c r="B86" s="93"/>
      <c r="C86" s="93"/>
      <c r="D86" s="94" t="s">
        <v>235</v>
      </c>
      <c r="E86" s="95"/>
      <c r="F86" s="96"/>
      <c r="G86" s="96"/>
      <c r="H86" s="97"/>
      <c r="I86" s="98"/>
    </row>
    <row r="87" spans="1:9" x14ac:dyDescent="0.3">
      <c r="A87" s="71" t="s">
        <v>236</v>
      </c>
      <c r="B87" s="72" t="s">
        <v>55</v>
      </c>
      <c r="C87" s="72" t="s">
        <v>183</v>
      </c>
      <c r="D87" s="91" t="s">
        <v>237</v>
      </c>
      <c r="E87" s="72" t="s">
        <v>66</v>
      </c>
      <c r="F87" s="90">
        <v>1237.7</v>
      </c>
      <c r="G87" s="90">
        <v>2</v>
      </c>
      <c r="H87" s="80">
        <v>4.54</v>
      </c>
      <c r="I87" s="77">
        <f t="shared" ref="I87:I93" si="3">F87*G87*H87</f>
        <v>11238.316000000001</v>
      </c>
    </row>
    <row r="88" spans="1:9" x14ac:dyDescent="0.3">
      <c r="A88" s="71" t="s">
        <v>238</v>
      </c>
      <c r="B88" s="72" t="s">
        <v>239</v>
      </c>
      <c r="C88" s="72" t="s">
        <v>240</v>
      </c>
      <c r="D88" s="91" t="s">
        <v>241</v>
      </c>
      <c r="E88" s="72" t="s">
        <v>82</v>
      </c>
      <c r="F88" s="90">
        <v>4</v>
      </c>
      <c r="G88" s="90">
        <v>1</v>
      </c>
      <c r="H88" s="80">
        <f>COMPOSIÇÕES!H2</f>
        <v>1903.2000000000003</v>
      </c>
      <c r="I88" s="77">
        <f t="shared" si="3"/>
        <v>7612.8000000000011</v>
      </c>
    </row>
    <row r="89" spans="1:9" x14ac:dyDescent="0.3">
      <c r="A89" s="71" t="s">
        <v>242</v>
      </c>
      <c r="B89" s="72" t="s">
        <v>239</v>
      </c>
      <c r="C89" s="72" t="s">
        <v>243</v>
      </c>
      <c r="D89" s="91" t="s">
        <v>244</v>
      </c>
      <c r="E89" s="72" t="s">
        <v>66</v>
      </c>
      <c r="F89" s="90">
        <v>10</v>
      </c>
      <c r="G89" s="90">
        <v>1</v>
      </c>
      <c r="H89" s="80">
        <f>COMPOSIÇÕES!H9</f>
        <v>1855.74</v>
      </c>
      <c r="I89" s="77">
        <f t="shared" si="3"/>
        <v>18557.400000000001</v>
      </c>
    </row>
    <row r="90" spans="1:9" x14ac:dyDescent="0.3">
      <c r="A90" s="71" t="s">
        <v>245</v>
      </c>
      <c r="B90" s="72" t="s">
        <v>239</v>
      </c>
      <c r="C90" s="72" t="s">
        <v>246</v>
      </c>
      <c r="D90" s="91" t="s">
        <v>247</v>
      </c>
      <c r="E90" s="72" t="s">
        <v>66</v>
      </c>
      <c r="F90" s="90">
        <f>1237.7*30%</f>
        <v>371.31</v>
      </c>
      <c r="G90" s="90">
        <v>1</v>
      </c>
      <c r="H90" s="80">
        <f>COMPOSIÇÕES!H16</f>
        <v>201.97799999999998</v>
      </c>
      <c r="I90" s="77">
        <f t="shared" si="3"/>
        <v>74996.451179999989</v>
      </c>
    </row>
    <row r="91" spans="1:9" x14ac:dyDescent="0.3">
      <c r="A91" s="71" t="s">
        <v>248</v>
      </c>
      <c r="B91" s="72" t="s">
        <v>239</v>
      </c>
      <c r="C91" s="72" t="s">
        <v>249</v>
      </c>
      <c r="D91" s="91" t="s">
        <v>250</v>
      </c>
      <c r="E91" s="72" t="s">
        <v>110</v>
      </c>
      <c r="F91" s="90">
        <f>305.14*30%</f>
        <v>91.541999999999987</v>
      </c>
      <c r="G91" s="90">
        <v>1</v>
      </c>
      <c r="H91" s="80">
        <f>COMPOSIÇÕES!H20</f>
        <v>138.108</v>
      </c>
      <c r="I91" s="77">
        <f t="shared" si="3"/>
        <v>12642.682535999998</v>
      </c>
    </row>
    <row r="92" spans="1:9" x14ac:dyDescent="0.3">
      <c r="A92" s="71" t="s">
        <v>251</v>
      </c>
      <c r="B92" s="72" t="s">
        <v>239</v>
      </c>
      <c r="C92" s="72" t="s">
        <v>252</v>
      </c>
      <c r="D92" s="91" t="s">
        <v>253</v>
      </c>
      <c r="E92" s="72" t="s">
        <v>66</v>
      </c>
      <c r="F92" s="90">
        <f>F87</f>
        <v>1237.7</v>
      </c>
      <c r="G92" s="90">
        <v>2</v>
      </c>
      <c r="H92" s="80">
        <f>COMPOSIÇÕES!H30</f>
        <v>339.78000000000003</v>
      </c>
      <c r="I92" s="77">
        <f t="shared" si="3"/>
        <v>841091.41200000013</v>
      </c>
    </row>
    <row r="93" spans="1:9" x14ac:dyDescent="0.3">
      <c r="A93" s="71" t="s">
        <v>254</v>
      </c>
      <c r="B93" s="72" t="s">
        <v>239</v>
      </c>
      <c r="C93" s="72" t="s">
        <v>255</v>
      </c>
      <c r="D93" s="91" t="s">
        <v>256</v>
      </c>
      <c r="E93" s="72" t="s">
        <v>66</v>
      </c>
      <c r="F93" s="90">
        <f>F87</f>
        <v>1237.7</v>
      </c>
      <c r="G93" s="90">
        <v>4</v>
      </c>
      <c r="H93" s="80">
        <f>COMPOSIÇÕES!H37</f>
        <v>87.637500000000003</v>
      </c>
      <c r="I93" s="77">
        <f t="shared" si="3"/>
        <v>433875.73500000004</v>
      </c>
    </row>
    <row r="94" spans="1:9" s="148" customFormat="1" x14ac:dyDescent="0.3">
      <c r="A94" s="92"/>
      <c r="B94" s="93"/>
      <c r="C94" s="93"/>
      <c r="D94" s="94" t="s">
        <v>257</v>
      </c>
      <c r="E94" s="95"/>
      <c r="F94" s="96"/>
      <c r="G94" s="96"/>
      <c r="H94" s="97"/>
      <c r="I94" s="98"/>
    </row>
    <row r="95" spans="1:9" ht="26.4" x14ac:dyDescent="0.3">
      <c r="A95" s="71" t="s">
        <v>258</v>
      </c>
      <c r="B95" s="72" t="s">
        <v>21</v>
      </c>
      <c r="C95" s="72" t="s">
        <v>259</v>
      </c>
      <c r="D95" s="73" t="s">
        <v>260</v>
      </c>
      <c r="E95" s="72" t="s">
        <v>66</v>
      </c>
      <c r="F95" s="90">
        <v>19.93</v>
      </c>
      <c r="G95" s="90">
        <v>1</v>
      </c>
      <c r="H95" s="80">
        <v>84.76</v>
      </c>
      <c r="I95" s="77">
        <f t="shared" si="2"/>
        <v>1689.2668000000001</v>
      </c>
    </row>
    <row r="96" spans="1:9" ht="39.6" x14ac:dyDescent="0.3">
      <c r="A96" s="71" t="s">
        <v>261</v>
      </c>
      <c r="B96" s="72" t="s">
        <v>21</v>
      </c>
      <c r="C96" s="72" t="s">
        <v>262</v>
      </c>
      <c r="D96" s="73" t="s">
        <v>263</v>
      </c>
      <c r="E96" s="72" t="s">
        <v>66</v>
      </c>
      <c r="F96" s="90">
        <v>33.4</v>
      </c>
      <c r="G96" s="90">
        <v>1</v>
      </c>
      <c r="H96" s="80">
        <v>34.270000000000003</v>
      </c>
      <c r="I96" s="77">
        <f t="shared" si="2"/>
        <v>1144.6180000000002</v>
      </c>
    </row>
    <row r="97" spans="1:9" ht="52.8" x14ac:dyDescent="0.3">
      <c r="A97" s="71" t="s">
        <v>264</v>
      </c>
      <c r="B97" s="72" t="s">
        <v>21</v>
      </c>
      <c r="C97" s="72" t="s">
        <v>265</v>
      </c>
      <c r="D97" s="73" t="s">
        <v>266</v>
      </c>
      <c r="E97" s="72" t="s">
        <v>66</v>
      </c>
      <c r="F97" s="90">
        <v>39.299999999999997</v>
      </c>
      <c r="G97" s="90">
        <v>1</v>
      </c>
      <c r="H97" s="80">
        <v>116.08</v>
      </c>
      <c r="I97" s="77">
        <f t="shared" si="2"/>
        <v>4561.9439999999995</v>
      </c>
    </row>
    <row r="98" spans="1:9" ht="39.6" x14ac:dyDescent="0.3">
      <c r="A98" s="71" t="s">
        <v>267</v>
      </c>
      <c r="B98" s="72" t="s">
        <v>21</v>
      </c>
      <c r="C98" s="88" t="s">
        <v>268</v>
      </c>
      <c r="D98" s="73" t="s">
        <v>269</v>
      </c>
      <c r="E98" s="72" t="s">
        <v>66</v>
      </c>
      <c r="F98" s="90">
        <v>114.35</v>
      </c>
      <c r="G98" s="90">
        <v>1</v>
      </c>
      <c r="H98" s="80">
        <v>101.73</v>
      </c>
      <c r="I98" s="77">
        <f t="shared" si="2"/>
        <v>11632.825499999999</v>
      </c>
    </row>
    <row r="99" spans="1:9" ht="52.8" x14ac:dyDescent="0.3">
      <c r="A99" s="71" t="s">
        <v>270</v>
      </c>
      <c r="B99" s="72" t="s">
        <v>21</v>
      </c>
      <c r="C99" s="72" t="s">
        <v>265</v>
      </c>
      <c r="D99" s="73" t="s">
        <v>271</v>
      </c>
      <c r="E99" s="72" t="s">
        <v>66</v>
      </c>
      <c r="F99" s="90">
        <v>5.58</v>
      </c>
      <c r="G99" s="90">
        <v>1</v>
      </c>
      <c r="H99" s="80">
        <v>116.08</v>
      </c>
      <c r="I99" s="77">
        <f t="shared" si="2"/>
        <v>647.72640000000001</v>
      </c>
    </row>
    <row r="100" spans="1:9" ht="26.4" x14ac:dyDescent="0.3">
      <c r="A100" s="71" t="s">
        <v>272</v>
      </c>
      <c r="B100" s="72" t="s">
        <v>21</v>
      </c>
      <c r="C100" s="72" t="s">
        <v>273</v>
      </c>
      <c r="D100" s="73" t="s">
        <v>274</v>
      </c>
      <c r="E100" s="72" t="s">
        <v>66</v>
      </c>
      <c r="F100" s="90">
        <v>1541.02</v>
      </c>
      <c r="G100" s="90">
        <v>1</v>
      </c>
      <c r="H100" s="80">
        <v>20.16</v>
      </c>
      <c r="I100" s="77">
        <f t="shared" si="2"/>
        <v>31066.963199999998</v>
      </c>
    </row>
    <row r="101" spans="1:9" ht="39.6" x14ac:dyDescent="0.3">
      <c r="A101" s="71" t="s">
        <v>275</v>
      </c>
      <c r="B101" s="72" t="s">
        <v>21</v>
      </c>
      <c r="C101" s="88" t="s">
        <v>276</v>
      </c>
      <c r="D101" s="73" t="s">
        <v>277</v>
      </c>
      <c r="E101" s="72" t="s">
        <v>66</v>
      </c>
      <c r="F101" s="90">
        <v>1541.02</v>
      </c>
      <c r="G101" s="90">
        <v>1</v>
      </c>
      <c r="H101" s="80">
        <v>27.18</v>
      </c>
      <c r="I101" s="77">
        <f>F101*G101*H101</f>
        <v>41884.923600000002</v>
      </c>
    </row>
    <row r="102" spans="1:9" ht="26.4" x14ac:dyDescent="0.3">
      <c r="A102" s="71" t="s">
        <v>278</v>
      </c>
      <c r="B102" s="72" t="s">
        <v>279</v>
      </c>
      <c r="C102" s="88" t="s">
        <v>280</v>
      </c>
      <c r="D102" s="73" t="s">
        <v>281</v>
      </c>
      <c r="E102" s="72" t="s">
        <v>66</v>
      </c>
      <c r="F102" s="90">
        <f>1189.07+178.02</f>
        <v>1367.09</v>
      </c>
      <c r="G102" s="90">
        <v>1</v>
      </c>
      <c r="H102" s="80">
        <v>32.24</v>
      </c>
      <c r="I102" s="77">
        <f>F102*G102*H102</f>
        <v>44074.981599999999</v>
      </c>
    </row>
    <row r="103" spans="1:9" x14ac:dyDescent="0.3">
      <c r="A103" s="81">
        <v>6</v>
      </c>
      <c r="B103" s="82"/>
      <c r="C103" s="82"/>
      <c r="D103" s="83" t="s">
        <v>282</v>
      </c>
      <c r="E103" s="84"/>
      <c r="F103" s="85"/>
      <c r="G103" s="85"/>
      <c r="H103" s="86"/>
      <c r="I103" s="87">
        <f>SUM(I104:I113)</f>
        <v>317173.77769999998</v>
      </c>
    </row>
    <row r="104" spans="1:9" ht="26.4" x14ac:dyDescent="0.3">
      <c r="A104" s="71" t="s">
        <v>283</v>
      </c>
      <c r="B104" s="72" t="s">
        <v>21</v>
      </c>
      <c r="C104" s="72" t="s">
        <v>284</v>
      </c>
      <c r="D104" s="73" t="s">
        <v>285</v>
      </c>
      <c r="E104" s="72" t="s">
        <v>92</v>
      </c>
      <c r="F104" s="90">
        <v>0.6</v>
      </c>
      <c r="G104" s="90">
        <v>1</v>
      </c>
      <c r="H104" s="80">
        <v>91.87</v>
      </c>
      <c r="I104" s="77">
        <f t="shared" si="2"/>
        <v>55.122</v>
      </c>
    </row>
    <row r="105" spans="1:9" ht="39.6" x14ac:dyDescent="0.3">
      <c r="A105" s="71" t="s">
        <v>286</v>
      </c>
      <c r="B105" s="72" t="s">
        <v>21</v>
      </c>
      <c r="C105" s="99" t="s">
        <v>287</v>
      </c>
      <c r="D105" s="91" t="s">
        <v>288</v>
      </c>
      <c r="E105" s="72" t="s">
        <v>66</v>
      </c>
      <c r="F105" s="90">
        <v>15</v>
      </c>
      <c r="G105" s="90">
        <v>1</v>
      </c>
      <c r="H105" s="80">
        <v>113.9</v>
      </c>
      <c r="I105" s="77">
        <f t="shared" si="2"/>
        <v>1708.5</v>
      </c>
    </row>
    <row r="106" spans="1:9" ht="39.6" x14ac:dyDescent="0.3">
      <c r="A106" s="71" t="s">
        <v>289</v>
      </c>
      <c r="B106" s="72" t="s">
        <v>21</v>
      </c>
      <c r="C106" s="99" t="s">
        <v>290</v>
      </c>
      <c r="D106" s="91" t="s">
        <v>291</v>
      </c>
      <c r="E106" s="72" t="s">
        <v>292</v>
      </c>
      <c r="F106" s="90">
        <v>840</v>
      </c>
      <c r="G106" s="90">
        <v>1</v>
      </c>
      <c r="H106" s="80">
        <v>26.7</v>
      </c>
      <c r="I106" s="77">
        <f t="shared" si="2"/>
        <v>22428</v>
      </c>
    </row>
    <row r="107" spans="1:9" ht="26.4" x14ac:dyDescent="0.3">
      <c r="A107" s="71" t="s">
        <v>293</v>
      </c>
      <c r="B107" s="72" t="s">
        <v>21</v>
      </c>
      <c r="C107" s="88" t="s">
        <v>294</v>
      </c>
      <c r="D107" s="73" t="s">
        <v>295</v>
      </c>
      <c r="E107" s="72" t="s">
        <v>92</v>
      </c>
      <c r="F107" s="90">
        <v>8</v>
      </c>
      <c r="G107" s="90">
        <v>1</v>
      </c>
      <c r="H107" s="80">
        <v>713.25</v>
      </c>
      <c r="I107" s="77">
        <f t="shared" si="2"/>
        <v>5706</v>
      </c>
    </row>
    <row r="108" spans="1:9" ht="26.4" x14ac:dyDescent="0.3">
      <c r="A108" s="71" t="s">
        <v>296</v>
      </c>
      <c r="B108" s="72" t="s">
        <v>21</v>
      </c>
      <c r="C108" s="72" t="s">
        <v>259</v>
      </c>
      <c r="D108" s="73" t="s">
        <v>297</v>
      </c>
      <c r="E108" s="72" t="s">
        <v>66</v>
      </c>
      <c r="F108" s="90">
        <v>65.569999999999993</v>
      </c>
      <c r="G108" s="90">
        <v>1</v>
      </c>
      <c r="H108" s="80">
        <v>84.76</v>
      </c>
      <c r="I108" s="77">
        <f t="shared" si="2"/>
        <v>5557.7132000000001</v>
      </c>
    </row>
    <row r="109" spans="1:9" ht="39.6" x14ac:dyDescent="0.3">
      <c r="A109" s="71" t="s">
        <v>298</v>
      </c>
      <c r="B109" s="72" t="s">
        <v>21</v>
      </c>
      <c r="C109" s="88" t="s">
        <v>299</v>
      </c>
      <c r="D109" s="73" t="s">
        <v>300</v>
      </c>
      <c r="E109" s="72" t="s">
        <v>66</v>
      </c>
      <c r="F109" s="90">
        <v>87.43</v>
      </c>
      <c r="G109" s="90">
        <v>1</v>
      </c>
      <c r="H109" s="80">
        <v>9.48</v>
      </c>
      <c r="I109" s="77">
        <f t="shared" si="2"/>
        <v>828.83640000000014</v>
      </c>
    </row>
    <row r="110" spans="1:9" ht="39.6" x14ac:dyDescent="0.3">
      <c r="A110" s="71" t="s">
        <v>301</v>
      </c>
      <c r="B110" s="72" t="s">
        <v>21</v>
      </c>
      <c r="C110" s="88" t="s">
        <v>262</v>
      </c>
      <c r="D110" s="73" t="s">
        <v>263</v>
      </c>
      <c r="E110" s="72" t="s">
        <v>66</v>
      </c>
      <c r="F110" s="90">
        <v>87.43</v>
      </c>
      <c r="G110" s="90">
        <v>1</v>
      </c>
      <c r="H110" s="80">
        <v>34.270000000000003</v>
      </c>
      <c r="I110" s="77">
        <f t="shared" si="2"/>
        <v>2996.2261000000003</v>
      </c>
    </row>
    <row r="111" spans="1:9" ht="26.4" x14ac:dyDescent="0.3">
      <c r="A111" s="71" t="s">
        <v>302</v>
      </c>
      <c r="B111" s="72" t="s">
        <v>143</v>
      </c>
      <c r="C111" s="72" t="s">
        <v>303</v>
      </c>
      <c r="D111" s="73" t="s">
        <v>304</v>
      </c>
      <c r="E111" s="72" t="s">
        <v>82</v>
      </c>
      <c r="F111" s="90">
        <v>1</v>
      </c>
      <c r="G111" s="90">
        <v>1</v>
      </c>
      <c r="H111" s="80">
        <v>136963.07999999999</v>
      </c>
      <c r="I111" s="77">
        <f>F111*G111*H111</f>
        <v>136963.07999999999</v>
      </c>
    </row>
    <row r="112" spans="1:9" x14ac:dyDescent="0.3">
      <c r="A112" s="71" t="s">
        <v>305</v>
      </c>
      <c r="B112" s="72" t="s">
        <v>143</v>
      </c>
      <c r="C112" s="72" t="s">
        <v>306</v>
      </c>
      <c r="D112" s="73" t="s">
        <v>307</v>
      </c>
      <c r="E112" s="72" t="s">
        <v>66</v>
      </c>
      <c r="F112" s="90">
        <f>17.5*4</f>
        <v>70</v>
      </c>
      <c r="G112" s="90">
        <v>1</v>
      </c>
      <c r="H112" s="80">
        <v>902.6</v>
      </c>
      <c r="I112" s="77">
        <f>F112*G112*H112</f>
        <v>63182</v>
      </c>
    </row>
    <row r="113" spans="1:9" ht="26.4" x14ac:dyDescent="0.3">
      <c r="A113" s="71" t="s">
        <v>308</v>
      </c>
      <c r="B113" s="72" t="s">
        <v>143</v>
      </c>
      <c r="C113" s="72" t="s">
        <v>309</v>
      </c>
      <c r="D113" s="73" t="s">
        <v>310</v>
      </c>
      <c r="E113" s="72" t="s">
        <v>66</v>
      </c>
      <c r="F113" s="90">
        <f>(1.75*10)</f>
        <v>17.5</v>
      </c>
      <c r="G113" s="90">
        <v>4</v>
      </c>
      <c r="H113" s="80">
        <v>1110.69</v>
      </c>
      <c r="I113" s="77">
        <f>F113*G113*H113</f>
        <v>77748.3</v>
      </c>
    </row>
    <row r="114" spans="1:9" x14ac:dyDescent="0.3">
      <c r="A114" s="81">
        <v>7</v>
      </c>
      <c r="B114" s="82"/>
      <c r="C114" s="82"/>
      <c r="D114" s="83" t="s">
        <v>311</v>
      </c>
      <c r="E114" s="84"/>
      <c r="F114" s="85"/>
      <c r="G114" s="85"/>
      <c r="H114" s="86"/>
      <c r="I114" s="87">
        <f>SUM(I115)</f>
        <v>6446.6350000000002</v>
      </c>
    </row>
    <row r="115" spans="1:9" x14ac:dyDescent="0.3">
      <c r="A115" s="71" t="s">
        <v>312</v>
      </c>
      <c r="B115" s="72" t="s">
        <v>143</v>
      </c>
      <c r="C115" s="88" t="s">
        <v>313</v>
      </c>
      <c r="D115" s="73" t="s">
        <v>314</v>
      </c>
      <c r="E115" s="72" t="s">
        <v>66</v>
      </c>
      <c r="F115" s="90">
        <v>20.5</v>
      </c>
      <c r="G115" s="90">
        <v>1</v>
      </c>
      <c r="H115" s="80">
        <v>314.47000000000003</v>
      </c>
      <c r="I115" s="77">
        <f t="shared" si="2"/>
        <v>6446.6350000000002</v>
      </c>
    </row>
    <row r="116" spans="1:9" x14ac:dyDescent="0.3">
      <c r="A116" s="81">
        <v>8</v>
      </c>
      <c r="B116" s="82"/>
      <c r="C116" s="82"/>
      <c r="D116" s="83" t="s">
        <v>315</v>
      </c>
      <c r="E116" s="84"/>
      <c r="F116" s="85"/>
      <c r="G116" s="85"/>
      <c r="H116" s="86"/>
      <c r="I116" s="87">
        <f>SUM(I117:I142)</f>
        <v>338180.40296000009</v>
      </c>
    </row>
    <row r="117" spans="1:9" ht="26.4" x14ac:dyDescent="0.3">
      <c r="A117" s="71" t="s">
        <v>316</v>
      </c>
      <c r="B117" s="72" t="s">
        <v>55</v>
      </c>
      <c r="C117" s="88" t="s">
        <v>317</v>
      </c>
      <c r="D117" s="73" t="s">
        <v>318</v>
      </c>
      <c r="E117" s="72" t="s">
        <v>66</v>
      </c>
      <c r="F117" s="90">
        <v>0.9</v>
      </c>
      <c r="G117" s="90">
        <v>4</v>
      </c>
      <c r="H117" s="80">
        <v>649.66</v>
      </c>
      <c r="I117" s="77">
        <f t="shared" si="2"/>
        <v>2338.7759999999998</v>
      </c>
    </row>
    <row r="118" spans="1:9" ht="52.8" x14ac:dyDescent="0.3">
      <c r="A118" s="71" t="s">
        <v>319</v>
      </c>
      <c r="B118" s="72" t="s">
        <v>21</v>
      </c>
      <c r="C118" s="88" t="s">
        <v>320</v>
      </c>
      <c r="D118" s="73" t="s">
        <v>321</v>
      </c>
      <c r="E118" s="72" t="s">
        <v>126</v>
      </c>
      <c r="F118" s="90">
        <v>7</v>
      </c>
      <c r="G118" s="90">
        <v>1</v>
      </c>
      <c r="H118" s="80">
        <v>1008.91</v>
      </c>
      <c r="I118" s="77">
        <f t="shared" si="2"/>
        <v>7062.37</v>
      </c>
    </row>
    <row r="119" spans="1:9" ht="52.8" x14ac:dyDescent="0.3">
      <c r="A119" s="71" t="s">
        <v>322</v>
      </c>
      <c r="B119" s="72" t="s">
        <v>21</v>
      </c>
      <c r="C119" s="88" t="s">
        <v>323</v>
      </c>
      <c r="D119" s="73" t="s">
        <v>324</v>
      </c>
      <c r="E119" s="72" t="s">
        <v>126</v>
      </c>
      <c r="F119" s="90">
        <v>1</v>
      </c>
      <c r="G119" s="90">
        <v>1</v>
      </c>
      <c r="H119" s="80">
        <v>1046.1600000000001</v>
      </c>
      <c r="I119" s="77">
        <f t="shared" si="2"/>
        <v>1046.1600000000001</v>
      </c>
    </row>
    <row r="120" spans="1:9" ht="52.8" x14ac:dyDescent="0.3">
      <c r="A120" s="71" t="s">
        <v>325</v>
      </c>
      <c r="B120" s="72" t="s">
        <v>21</v>
      </c>
      <c r="C120" s="88" t="s">
        <v>320</v>
      </c>
      <c r="D120" s="73" t="s">
        <v>326</v>
      </c>
      <c r="E120" s="72" t="s">
        <v>126</v>
      </c>
      <c r="F120" s="90">
        <v>1</v>
      </c>
      <c r="G120" s="90">
        <v>1</v>
      </c>
      <c r="H120" s="80">
        <v>1008.91</v>
      </c>
      <c r="I120" s="77">
        <f t="shared" si="2"/>
        <v>1008.91</v>
      </c>
    </row>
    <row r="121" spans="1:9" x14ac:dyDescent="0.3">
      <c r="A121" s="71" t="s">
        <v>327</v>
      </c>
      <c r="B121" s="72" t="s">
        <v>143</v>
      </c>
      <c r="C121" s="88" t="s">
        <v>328</v>
      </c>
      <c r="D121" s="73" t="s">
        <v>329</v>
      </c>
      <c r="E121" s="72" t="s">
        <v>126</v>
      </c>
      <c r="F121" s="90">
        <v>1</v>
      </c>
      <c r="G121" s="90">
        <v>1</v>
      </c>
      <c r="H121" s="80">
        <v>1434.66</v>
      </c>
      <c r="I121" s="77">
        <f t="shared" si="2"/>
        <v>1434.66</v>
      </c>
    </row>
    <row r="122" spans="1:9" ht="52.8" x14ac:dyDescent="0.3">
      <c r="A122" s="71" t="s">
        <v>330</v>
      </c>
      <c r="B122" s="72" t="s">
        <v>21</v>
      </c>
      <c r="C122" s="88" t="s">
        <v>323</v>
      </c>
      <c r="D122" s="73" t="s">
        <v>324</v>
      </c>
      <c r="E122" s="72" t="s">
        <v>126</v>
      </c>
      <c r="F122" s="90">
        <v>1</v>
      </c>
      <c r="G122" s="90">
        <v>1</v>
      </c>
      <c r="H122" s="80">
        <v>1046.1600000000001</v>
      </c>
      <c r="I122" s="77">
        <f t="shared" si="2"/>
        <v>1046.1600000000001</v>
      </c>
    </row>
    <row r="123" spans="1:9" x14ac:dyDescent="0.3">
      <c r="A123" s="71" t="s">
        <v>331</v>
      </c>
      <c r="B123" s="72" t="s">
        <v>55</v>
      </c>
      <c r="C123" s="88" t="s">
        <v>332</v>
      </c>
      <c r="D123" s="73" t="s">
        <v>333</v>
      </c>
      <c r="E123" s="72" t="s">
        <v>126</v>
      </c>
      <c r="F123" s="90">
        <v>4</v>
      </c>
      <c r="G123" s="90">
        <v>1</v>
      </c>
      <c r="H123" s="80">
        <v>1056.92</v>
      </c>
      <c r="I123" s="77">
        <f t="shared" si="2"/>
        <v>4227.68</v>
      </c>
    </row>
    <row r="124" spans="1:9" x14ac:dyDescent="0.3">
      <c r="A124" s="71"/>
      <c r="B124" s="72"/>
      <c r="C124" s="88"/>
      <c r="D124" s="100" t="s">
        <v>334</v>
      </c>
      <c r="E124" s="72"/>
      <c r="F124" s="90"/>
      <c r="G124" s="90"/>
      <c r="H124" s="80"/>
      <c r="I124" s="77"/>
    </row>
    <row r="125" spans="1:9" x14ac:dyDescent="0.3">
      <c r="A125" s="71" t="s">
        <v>335</v>
      </c>
      <c r="B125" s="72" t="s">
        <v>143</v>
      </c>
      <c r="C125" s="88" t="s">
        <v>336</v>
      </c>
      <c r="D125" s="73" t="s">
        <v>337</v>
      </c>
      <c r="E125" s="72" t="s">
        <v>66</v>
      </c>
      <c r="F125" s="90">
        <v>477.1</v>
      </c>
      <c r="G125" s="90">
        <v>1</v>
      </c>
      <c r="H125" s="80">
        <v>23.77</v>
      </c>
      <c r="I125" s="77">
        <f t="shared" ref="I125:I133" si="4">F125*G125*H125</f>
        <v>11340.666999999999</v>
      </c>
    </row>
    <row r="126" spans="1:9" x14ac:dyDescent="0.3">
      <c r="A126" s="71" t="s">
        <v>338</v>
      </c>
      <c r="B126" s="72" t="s">
        <v>239</v>
      </c>
      <c r="C126" s="88" t="s">
        <v>339</v>
      </c>
      <c r="D126" s="73" t="s">
        <v>340</v>
      </c>
      <c r="E126" s="72" t="s">
        <v>66</v>
      </c>
      <c r="F126" s="90">
        <f>F125</f>
        <v>477.1</v>
      </c>
      <c r="G126" s="90">
        <v>2</v>
      </c>
      <c r="H126" s="80">
        <f>COMPOSIÇÕES!H74</f>
        <v>119.27080000000001</v>
      </c>
      <c r="I126" s="77">
        <f t="shared" si="4"/>
        <v>113808.19736000002</v>
      </c>
    </row>
    <row r="127" spans="1:9" x14ac:dyDescent="0.3">
      <c r="A127" s="71" t="s">
        <v>341</v>
      </c>
      <c r="B127" s="72" t="s">
        <v>239</v>
      </c>
      <c r="C127" s="88" t="s">
        <v>342</v>
      </c>
      <c r="D127" s="73" t="s">
        <v>343</v>
      </c>
      <c r="E127" s="72" t="s">
        <v>66</v>
      </c>
      <c r="F127" s="90">
        <f>F126</f>
        <v>477.1</v>
      </c>
      <c r="G127" s="90">
        <v>1</v>
      </c>
      <c r="H127" s="80">
        <f>COMPOSIÇÕES!H44</f>
        <v>109.54000000000002</v>
      </c>
      <c r="I127" s="77">
        <f t="shared" si="4"/>
        <v>52261.534000000014</v>
      </c>
    </row>
    <row r="128" spans="1:9" x14ac:dyDescent="0.3">
      <c r="A128" s="71" t="s">
        <v>344</v>
      </c>
      <c r="B128" s="72" t="s">
        <v>239</v>
      </c>
      <c r="C128" s="88" t="s">
        <v>345</v>
      </c>
      <c r="D128" s="73" t="s">
        <v>346</v>
      </c>
      <c r="E128" s="72" t="s">
        <v>66</v>
      </c>
      <c r="F128" s="90">
        <f>F127*50%</f>
        <v>238.55</v>
      </c>
      <c r="G128" s="90">
        <v>1</v>
      </c>
      <c r="H128" s="80">
        <f>COMPOSIÇÕES!H50</f>
        <v>255.13800000000001</v>
      </c>
      <c r="I128" s="77">
        <f t="shared" si="4"/>
        <v>60863.169900000001</v>
      </c>
    </row>
    <row r="129" spans="1:9" x14ac:dyDescent="0.3">
      <c r="A129" s="71" t="s">
        <v>347</v>
      </c>
      <c r="B129" s="72" t="s">
        <v>143</v>
      </c>
      <c r="C129" s="88" t="s">
        <v>348</v>
      </c>
      <c r="D129" s="73" t="s">
        <v>349</v>
      </c>
      <c r="E129" s="72" t="s">
        <v>66</v>
      </c>
      <c r="F129" s="90">
        <v>477.1</v>
      </c>
      <c r="G129" s="90">
        <v>2</v>
      </c>
      <c r="H129" s="80">
        <v>16.55</v>
      </c>
      <c r="I129" s="77">
        <f t="shared" si="4"/>
        <v>15792.010000000002</v>
      </c>
    </row>
    <row r="130" spans="1:9" x14ac:dyDescent="0.3">
      <c r="A130" s="71" t="s">
        <v>350</v>
      </c>
      <c r="B130" s="72" t="s">
        <v>143</v>
      </c>
      <c r="C130" s="88" t="s">
        <v>351</v>
      </c>
      <c r="D130" s="73" t="s">
        <v>352</v>
      </c>
      <c r="E130" s="72" t="s">
        <v>66</v>
      </c>
      <c r="F130" s="90">
        <v>477.1</v>
      </c>
      <c r="G130" s="90">
        <v>1</v>
      </c>
      <c r="H130" s="80">
        <v>36.44</v>
      </c>
      <c r="I130" s="77">
        <f t="shared" si="4"/>
        <v>17385.524000000001</v>
      </c>
    </row>
    <row r="131" spans="1:9" ht="39.6" x14ac:dyDescent="0.3">
      <c r="A131" s="71" t="s">
        <v>353</v>
      </c>
      <c r="B131" s="72" t="s">
        <v>143</v>
      </c>
      <c r="C131" s="88" t="s">
        <v>354</v>
      </c>
      <c r="D131" s="73" t="s">
        <v>355</v>
      </c>
      <c r="E131" s="72" t="s">
        <v>356</v>
      </c>
      <c r="F131" s="90">
        <v>73</v>
      </c>
      <c r="G131" s="90">
        <v>1</v>
      </c>
      <c r="H131" s="80">
        <v>28.09</v>
      </c>
      <c r="I131" s="77">
        <f t="shared" si="4"/>
        <v>2050.5700000000002</v>
      </c>
    </row>
    <row r="132" spans="1:9" x14ac:dyDescent="0.3">
      <c r="A132" s="71" t="s">
        <v>357</v>
      </c>
      <c r="B132" s="72" t="s">
        <v>143</v>
      </c>
      <c r="C132" s="88" t="s">
        <v>358</v>
      </c>
      <c r="D132" s="73" t="s">
        <v>359</v>
      </c>
      <c r="E132" s="72" t="s">
        <v>66</v>
      </c>
      <c r="F132" s="90">
        <v>205.45</v>
      </c>
      <c r="G132" s="90">
        <v>1</v>
      </c>
      <c r="H132" s="80">
        <v>169.86</v>
      </c>
      <c r="I132" s="77">
        <f t="shared" si="4"/>
        <v>34897.737000000001</v>
      </c>
    </row>
    <row r="133" spans="1:9" x14ac:dyDescent="0.3">
      <c r="A133" s="71" t="s">
        <v>360</v>
      </c>
      <c r="B133" s="72" t="s">
        <v>143</v>
      </c>
      <c r="C133" s="88" t="s">
        <v>361</v>
      </c>
      <c r="D133" s="73" t="s">
        <v>362</v>
      </c>
      <c r="E133" s="72" t="s">
        <v>110</v>
      </c>
      <c r="F133" s="90">
        <f>F132/0.4</f>
        <v>513.62499999999989</v>
      </c>
      <c r="G133" s="90">
        <v>1</v>
      </c>
      <c r="H133" s="80">
        <v>7.34</v>
      </c>
      <c r="I133" s="77">
        <f t="shared" si="4"/>
        <v>3770.0074999999993</v>
      </c>
    </row>
    <row r="134" spans="1:9" x14ac:dyDescent="0.3">
      <c r="A134" s="71"/>
      <c r="B134" s="72"/>
      <c r="C134" s="88"/>
      <c r="D134" s="100" t="s">
        <v>363</v>
      </c>
      <c r="E134" s="72"/>
      <c r="F134" s="90"/>
      <c r="G134" s="90"/>
      <c r="H134" s="80"/>
      <c r="I134" s="77"/>
    </row>
    <row r="135" spans="1:9" x14ac:dyDescent="0.3">
      <c r="A135" s="71" t="s">
        <v>364</v>
      </c>
      <c r="B135" s="72" t="s">
        <v>143</v>
      </c>
      <c r="C135" s="88" t="s">
        <v>365</v>
      </c>
      <c r="D135" s="73" t="s">
        <v>366</v>
      </c>
      <c r="E135" s="72" t="s">
        <v>110</v>
      </c>
      <c r="F135" s="90">
        <f>F136*0.05</f>
        <v>0.58499999999999996</v>
      </c>
      <c r="G135" s="90">
        <v>1</v>
      </c>
      <c r="H135" s="80">
        <v>21.07</v>
      </c>
      <c r="I135" s="77">
        <f t="shared" ref="I135:I142" si="5">F135*G135*H135</f>
        <v>12.325949999999999</v>
      </c>
    </row>
    <row r="136" spans="1:9" x14ac:dyDescent="0.3">
      <c r="A136" s="71" t="s">
        <v>367</v>
      </c>
      <c r="B136" s="72" t="s">
        <v>143</v>
      </c>
      <c r="C136" s="88" t="s">
        <v>368</v>
      </c>
      <c r="D136" s="73" t="s">
        <v>369</v>
      </c>
      <c r="E136" s="72" t="s">
        <v>66</v>
      </c>
      <c r="F136" s="90">
        <f>5.85*2</f>
        <v>11.7</v>
      </c>
      <c r="G136" s="90">
        <v>1</v>
      </c>
      <c r="H136" s="80">
        <v>33.26</v>
      </c>
      <c r="I136" s="77">
        <f t="shared" si="5"/>
        <v>389.14199999999994</v>
      </c>
    </row>
    <row r="137" spans="1:9" x14ac:dyDescent="0.3">
      <c r="A137" s="71" t="s">
        <v>370</v>
      </c>
      <c r="B137" s="72" t="s">
        <v>143</v>
      </c>
      <c r="C137" s="88" t="s">
        <v>371</v>
      </c>
      <c r="D137" s="73" t="s">
        <v>372</v>
      </c>
      <c r="E137" s="72" t="s">
        <v>66</v>
      </c>
      <c r="F137" s="90">
        <f>F136</f>
        <v>11.7</v>
      </c>
      <c r="G137" s="90">
        <v>4</v>
      </c>
      <c r="H137" s="80">
        <v>9.26</v>
      </c>
      <c r="I137" s="77">
        <f t="shared" si="5"/>
        <v>433.36799999999994</v>
      </c>
    </row>
    <row r="138" spans="1:9" x14ac:dyDescent="0.3">
      <c r="A138" s="71" t="s">
        <v>373</v>
      </c>
      <c r="B138" s="72" t="s">
        <v>239</v>
      </c>
      <c r="C138" s="88" t="s">
        <v>374</v>
      </c>
      <c r="D138" s="73" t="s">
        <v>346</v>
      </c>
      <c r="E138" s="72" t="s">
        <v>66</v>
      </c>
      <c r="F138" s="90">
        <f>F137</f>
        <v>11.7</v>
      </c>
      <c r="G138" s="90">
        <v>1</v>
      </c>
      <c r="H138" s="80">
        <f>COMPOSIÇÕES!H64</f>
        <v>405.48249999999996</v>
      </c>
      <c r="I138" s="77">
        <f t="shared" si="5"/>
        <v>4744.1452499999996</v>
      </c>
    </row>
    <row r="139" spans="1:9" x14ac:dyDescent="0.3">
      <c r="A139" s="71" t="s">
        <v>375</v>
      </c>
      <c r="B139" s="72" t="s">
        <v>143</v>
      </c>
      <c r="C139" s="88" t="s">
        <v>376</v>
      </c>
      <c r="D139" s="73" t="s">
        <v>377</v>
      </c>
      <c r="E139" s="72" t="s">
        <v>66</v>
      </c>
      <c r="F139" s="90">
        <f>F136</f>
        <v>11.7</v>
      </c>
      <c r="G139" s="90">
        <v>2</v>
      </c>
      <c r="H139" s="80">
        <v>16.97</v>
      </c>
      <c r="I139" s="77">
        <f t="shared" si="5"/>
        <v>397.09799999999996</v>
      </c>
    </row>
    <row r="140" spans="1:9" ht="39.6" x14ac:dyDescent="0.3">
      <c r="A140" s="71" t="s">
        <v>378</v>
      </c>
      <c r="B140" s="72" t="s">
        <v>143</v>
      </c>
      <c r="C140" s="88" t="s">
        <v>354</v>
      </c>
      <c r="D140" s="73" t="s">
        <v>379</v>
      </c>
      <c r="E140" s="72" t="s">
        <v>356</v>
      </c>
      <c r="F140" s="90">
        <v>9</v>
      </c>
      <c r="G140" s="90">
        <v>2</v>
      </c>
      <c r="H140" s="80">
        <v>28.09</v>
      </c>
      <c r="I140" s="77">
        <f t="shared" si="5"/>
        <v>505.62</v>
      </c>
    </row>
    <row r="141" spans="1:9" x14ac:dyDescent="0.3">
      <c r="A141" s="71" t="s">
        <v>380</v>
      </c>
      <c r="B141" s="72" t="s">
        <v>143</v>
      </c>
      <c r="C141" s="88" t="s">
        <v>381</v>
      </c>
      <c r="D141" s="73" t="s">
        <v>382</v>
      </c>
      <c r="E141" s="72" t="s">
        <v>66</v>
      </c>
      <c r="F141" s="90">
        <f>F139</f>
        <v>11.7</v>
      </c>
      <c r="G141" s="90">
        <v>1</v>
      </c>
      <c r="H141" s="80">
        <v>17.97</v>
      </c>
      <c r="I141" s="77">
        <f t="shared" si="5"/>
        <v>210.24899999999997</v>
      </c>
    </row>
    <row r="142" spans="1:9" x14ac:dyDescent="0.3">
      <c r="A142" s="71" t="s">
        <v>383</v>
      </c>
      <c r="B142" s="72" t="s">
        <v>143</v>
      </c>
      <c r="C142" s="88" t="s">
        <v>384</v>
      </c>
      <c r="D142" s="73" t="s">
        <v>385</v>
      </c>
      <c r="E142" s="72" t="s">
        <v>66</v>
      </c>
      <c r="F142" s="90">
        <f>F139</f>
        <v>11.7</v>
      </c>
      <c r="G142" s="90">
        <v>2</v>
      </c>
      <c r="H142" s="80">
        <v>49.33</v>
      </c>
      <c r="I142" s="77">
        <f t="shared" si="5"/>
        <v>1154.3219999999999</v>
      </c>
    </row>
    <row r="143" spans="1:9" x14ac:dyDescent="0.3">
      <c r="A143" s="81">
        <v>9</v>
      </c>
      <c r="B143" s="82"/>
      <c r="C143" s="82"/>
      <c r="D143" s="83" t="s">
        <v>386</v>
      </c>
      <c r="E143" s="84"/>
      <c r="F143" s="85"/>
      <c r="G143" s="85"/>
      <c r="H143" s="86"/>
      <c r="I143" s="87">
        <f>SUM(I144:I162)</f>
        <v>27156.547099999996</v>
      </c>
    </row>
    <row r="144" spans="1:9" ht="52.8" x14ac:dyDescent="0.3">
      <c r="A144" s="71" t="s">
        <v>387</v>
      </c>
      <c r="B144" s="72" t="s">
        <v>21</v>
      </c>
      <c r="C144" s="88" t="s">
        <v>388</v>
      </c>
      <c r="D144" s="73" t="s">
        <v>389</v>
      </c>
      <c r="E144" s="74" t="s">
        <v>126</v>
      </c>
      <c r="F144" s="90">
        <v>4</v>
      </c>
      <c r="G144" s="90">
        <v>1</v>
      </c>
      <c r="H144" s="80">
        <v>461.79</v>
      </c>
      <c r="I144" s="77">
        <f t="shared" si="2"/>
        <v>1847.16</v>
      </c>
    </row>
    <row r="145" spans="1:9" ht="79.2" x14ac:dyDescent="0.3">
      <c r="A145" s="71" t="s">
        <v>390</v>
      </c>
      <c r="B145" s="72" t="s">
        <v>21</v>
      </c>
      <c r="C145" s="88" t="s">
        <v>391</v>
      </c>
      <c r="D145" s="73" t="s">
        <v>392</v>
      </c>
      <c r="E145" s="74" t="s">
        <v>126</v>
      </c>
      <c r="F145" s="90">
        <v>3</v>
      </c>
      <c r="G145" s="90">
        <v>1</v>
      </c>
      <c r="H145" s="80">
        <v>588.96</v>
      </c>
      <c r="I145" s="77">
        <f t="shared" si="2"/>
        <v>1766.88</v>
      </c>
    </row>
    <row r="146" spans="1:9" ht="39.6" x14ac:dyDescent="0.3">
      <c r="A146" s="71" t="s">
        <v>393</v>
      </c>
      <c r="B146" s="72" t="s">
        <v>21</v>
      </c>
      <c r="C146" s="88" t="s">
        <v>394</v>
      </c>
      <c r="D146" s="73" t="s">
        <v>395</v>
      </c>
      <c r="E146" s="74" t="s">
        <v>126</v>
      </c>
      <c r="F146" s="90">
        <v>3</v>
      </c>
      <c r="G146" s="90">
        <v>1</v>
      </c>
      <c r="H146" s="80">
        <v>546.19000000000005</v>
      </c>
      <c r="I146" s="77">
        <f t="shared" si="2"/>
        <v>1638.5700000000002</v>
      </c>
    </row>
    <row r="147" spans="1:9" ht="39.6" x14ac:dyDescent="0.3">
      <c r="A147" s="71" t="s">
        <v>396</v>
      </c>
      <c r="B147" s="72" t="s">
        <v>21</v>
      </c>
      <c r="C147" s="88" t="s">
        <v>397</v>
      </c>
      <c r="D147" s="73" t="s">
        <v>398</v>
      </c>
      <c r="E147" s="74" t="s">
        <v>126</v>
      </c>
      <c r="F147" s="90">
        <f>0.27*3</f>
        <v>0.81</v>
      </c>
      <c r="G147" s="90">
        <v>1</v>
      </c>
      <c r="H147" s="80">
        <v>211.75</v>
      </c>
      <c r="I147" s="77">
        <f t="shared" si="2"/>
        <v>171.51750000000001</v>
      </c>
    </row>
    <row r="148" spans="1:9" x14ac:dyDescent="0.3">
      <c r="A148" s="71" t="s">
        <v>399</v>
      </c>
      <c r="B148" s="72" t="s">
        <v>21</v>
      </c>
      <c r="C148" s="88" t="s">
        <v>400</v>
      </c>
      <c r="D148" s="73" t="s">
        <v>401</v>
      </c>
      <c r="E148" s="74" t="s">
        <v>126</v>
      </c>
      <c r="F148" s="90">
        <v>3</v>
      </c>
      <c r="G148" s="90">
        <v>1</v>
      </c>
      <c r="H148" s="80">
        <v>63.65</v>
      </c>
      <c r="I148" s="77">
        <f t="shared" si="2"/>
        <v>190.95</v>
      </c>
    </row>
    <row r="149" spans="1:9" x14ac:dyDescent="0.3">
      <c r="A149" s="71" t="s">
        <v>402</v>
      </c>
      <c r="B149" s="72" t="s">
        <v>21</v>
      </c>
      <c r="C149" s="88" t="s">
        <v>403</v>
      </c>
      <c r="D149" s="73" t="s">
        <v>404</v>
      </c>
      <c r="E149" s="74" t="s">
        <v>126</v>
      </c>
      <c r="F149" s="90">
        <v>3</v>
      </c>
      <c r="G149" s="90">
        <v>1</v>
      </c>
      <c r="H149" s="80">
        <v>168.23</v>
      </c>
      <c r="I149" s="77">
        <f t="shared" si="2"/>
        <v>504.68999999999994</v>
      </c>
    </row>
    <row r="150" spans="1:9" ht="26.4" x14ac:dyDescent="0.3">
      <c r="A150" s="71" t="s">
        <v>405</v>
      </c>
      <c r="B150" s="72" t="s">
        <v>21</v>
      </c>
      <c r="C150" s="88" t="s">
        <v>406</v>
      </c>
      <c r="D150" s="73" t="s">
        <v>407</v>
      </c>
      <c r="E150" s="74" t="s">
        <v>126</v>
      </c>
      <c r="F150" s="90">
        <v>3</v>
      </c>
      <c r="G150" s="90">
        <v>1</v>
      </c>
      <c r="H150" s="80">
        <v>174.84</v>
      </c>
      <c r="I150" s="77">
        <f t="shared" si="2"/>
        <v>524.52</v>
      </c>
    </row>
    <row r="151" spans="1:9" ht="26.4" x14ac:dyDescent="0.3">
      <c r="A151" s="71" t="s">
        <v>408</v>
      </c>
      <c r="B151" s="72" t="s">
        <v>21</v>
      </c>
      <c r="C151" s="88" t="s">
        <v>409</v>
      </c>
      <c r="D151" s="73" t="s">
        <v>410</v>
      </c>
      <c r="E151" s="74" t="s">
        <v>126</v>
      </c>
      <c r="F151" s="90">
        <v>2</v>
      </c>
      <c r="G151" s="90">
        <v>1</v>
      </c>
      <c r="H151" s="80">
        <v>113.11</v>
      </c>
      <c r="I151" s="77">
        <f t="shared" si="2"/>
        <v>226.22</v>
      </c>
    </row>
    <row r="152" spans="1:9" ht="26.4" x14ac:dyDescent="0.3">
      <c r="A152" s="71" t="s">
        <v>411</v>
      </c>
      <c r="B152" s="72" t="s">
        <v>21</v>
      </c>
      <c r="C152" s="88" t="s">
        <v>412</v>
      </c>
      <c r="D152" s="73" t="s">
        <v>413</v>
      </c>
      <c r="E152" s="74" t="s">
        <v>414</v>
      </c>
      <c r="F152" s="90">
        <v>20.22</v>
      </c>
      <c r="G152" s="90">
        <v>1</v>
      </c>
      <c r="H152" s="80">
        <v>671.68</v>
      </c>
      <c r="I152" s="77">
        <f t="shared" ref="I152:I162" si="6">F152*G152*H152</f>
        <v>13581.369599999998</v>
      </c>
    </row>
    <row r="153" spans="1:9" ht="66" x14ac:dyDescent="0.3">
      <c r="A153" s="71" t="s">
        <v>415</v>
      </c>
      <c r="B153" s="72" t="s">
        <v>21</v>
      </c>
      <c r="C153" s="88" t="s">
        <v>416</v>
      </c>
      <c r="D153" s="73" t="s">
        <v>417</v>
      </c>
      <c r="E153" s="74" t="s">
        <v>126</v>
      </c>
      <c r="F153" s="90">
        <v>1</v>
      </c>
      <c r="G153" s="90">
        <v>1</v>
      </c>
      <c r="H153" s="80">
        <v>569.53</v>
      </c>
      <c r="I153" s="77">
        <f t="shared" si="6"/>
        <v>569.53</v>
      </c>
    </row>
    <row r="154" spans="1:9" ht="52.8" x14ac:dyDescent="0.3">
      <c r="A154" s="71" t="s">
        <v>418</v>
      </c>
      <c r="B154" s="72" t="s">
        <v>21</v>
      </c>
      <c r="C154" s="88" t="s">
        <v>419</v>
      </c>
      <c r="D154" s="73" t="s">
        <v>420</v>
      </c>
      <c r="E154" s="74" t="s">
        <v>126</v>
      </c>
      <c r="F154" s="90">
        <v>2</v>
      </c>
      <c r="G154" s="90">
        <v>1</v>
      </c>
      <c r="H154" s="80">
        <v>386.98</v>
      </c>
      <c r="I154" s="77">
        <f t="shared" si="6"/>
        <v>773.96</v>
      </c>
    </row>
    <row r="155" spans="1:9" ht="66" x14ac:dyDescent="0.3">
      <c r="A155" s="71" t="s">
        <v>421</v>
      </c>
      <c r="B155" s="72" t="s">
        <v>21</v>
      </c>
      <c r="C155" s="88" t="s">
        <v>422</v>
      </c>
      <c r="D155" s="73" t="s">
        <v>423</v>
      </c>
      <c r="E155" s="74" t="s">
        <v>126</v>
      </c>
      <c r="F155" s="90">
        <v>1</v>
      </c>
      <c r="G155" s="90">
        <v>1</v>
      </c>
      <c r="H155" s="80">
        <v>1302.8800000000001</v>
      </c>
      <c r="I155" s="77">
        <f t="shared" si="6"/>
        <v>1302.8800000000001</v>
      </c>
    </row>
    <row r="156" spans="1:9" x14ac:dyDescent="0.3">
      <c r="A156" s="71" t="s">
        <v>424</v>
      </c>
      <c r="B156" s="72" t="s">
        <v>143</v>
      </c>
      <c r="C156" s="88" t="s">
        <v>425</v>
      </c>
      <c r="D156" s="73" t="s">
        <v>426</v>
      </c>
      <c r="E156" s="74" t="s">
        <v>126</v>
      </c>
      <c r="F156" s="90">
        <v>1</v>
      </c>
      <c r="G156" s="90">
        <v>1</v>
      </c>
      <c r="H156" s="80">
        <v>994.09</v>
      </c>
      <c r="I156" s="77">
        <f t="shared" si="6"/>
        <v>994.09</v>
      </c>
    </row>
    <row r="157" spans="1:9" ht="52.8" x14ac:dyDescent="0.3">
      <c r="A157" s="71" t="s">
        <v>427</v>
      </c>
      <c r="B157" s="72" t="s">
        <v>21</v>
      </c>
      <c r="C157" s="88" t="s">
        <v>419</v>
      </c>
      <c r="D157" s="73" t="s">
        <v>420</v>
      </c>
      <c r="E157" s="74" t="s">
        <v>126</v>
      </c>
      <c r="F157" s="90">
        <v>1</v>
      </c>
      <c r="G157" s="90">
        <v>1</v>
      </c>
      <c r="H157" s="80">
        <v>386.98</v>
      </c>
      <c r="I157" s="77">
        <f t="shared" si="6"/>
        <v>386.98</v>
      </c>
    </row>
    <row r="158" spans="1:9" ht="52.8" x14ac:dyDescent="0.3">
      <c r="A158" s="71" t="s">
        <v>428</v>
      </c>
      <c r="B158" s="72" t="s">
        <v>21</v>
      </c>
      <c r="C158" s="88" t="s">
        <v>429</v>
      </c>
      <c r="D158" s="73" t="s">
        <v>430</v>
      </c>
      <c r="E158" s="74" t="s">
        <v>126</v>
      </c>
      <c r="F158" s="90">
        <v>3</v>
      </c>
      <c r="G158" s="90">
        <v>1</v>
      </c>
      <c r="H158" s="80">
        <v>295.18</v>
      </c>
      <c r="I158" s="77">
        <f t="shared" si="6"/>
        <v>885.54</v>
      </c>
    </row>
    <row r="159" spans="1:9" ht="66" x14ac:dyDescent="0.3">
      <c r="A159" s="71" t="s">
        <v>431</v>
      </c>
      <c r="B159" s="72" t="s">
        <v>21</v>
      </c>
      <c r="C159" s="88" t="s">
        <v>432</v>
      </c>
      <c r="D159" s="73" t="s">
        <v>433</v>
      </c>
      <c r="E159" s="74" t="s">
        <v>126</v>
      </c>
      <c r="F159" s="90">
        <v>1</v>
      </c>
      <c r="G159" s="90">
        <v>1</v>
      </c>
      <c r="H159" s="80">
        <v>861.09</v>
      </c>
      <c r="I159" s="77">
        <f t="shared" si="6"/>
        <v>861.09</v>
      </c>
    </row>
    <row r="160" spans="1:9" ht="39.6" x14ac:dyDescent="0.3">
      <c r="A160" s="71" t="s">
        <v>434</v>
      </c>
      <c r="B160" s="72" t="s">
        <v>21</v>
      </c>
      <c r="C160" s="88" t="s">
        <v>435</v>
      </c>
      <c r="D160" s="73" t="s">
        <v>436</v>
      </c>
      <c r="E160" s="74" t="s">
        <v>126</v>
      </c>
      <c r="F160" s="90">
        <v>3</v>
      </c>
      <c r="G160" s="90">
        <v>1</v>
      </c>
      <c r="H160" s="80">
        <v>107.53</v>
      </c>
      <c r="I160" s="77">
        <f t="shared" si="6"/>
        <v>322.59000000000003</v>
      </c>
    </row>
    <row r="161" spans="1:9" ht="39.6" x14ac:dyDescent="0.3">
      <c r="A161" s="71" t="s">
        <v>437</v>
      </c>
      <c r="B161" s="72" t="s">
        <v>21</v>
      </c>
      <c r="C161" s="88" t="s">
        <v>438</v>
      </c>
      <c r="D161" s="73" t="s">
        <v>439</v>
      </c>
      <c r="E161" s="74" t="s">
        <v>126</v>
      </c>
      <c r="F161" s="90">
        <v>1</v>
      </c>
      <c r="G161" s="90">
        <v>1</v>
      </c>
      <c r="H161" s="80">
        <v>221.03</v>
      </c>
      <c r="I161" s="77">
        <f t="shared" si="6"/>
        <v>221.03</v>
      </c>
    </row>
    <row r="162" spans="1:9" ht="52.8" x14ac:dyDescent="0.3">
      <c r="A162" s="71" t="s">
        <v>440</v>
      </c>
      <c r="B162" s="72" t="s">
        <v>21</v>
      </c>
      <c r="C162" s="88" t="s">
        <v>419</v>
      </c>
      <c r="D162" s="73" t="s">
        <v>420</v>
      </c>
      <c r="E162" s="74" t="s">
        <v>126</v>
      </c>
      <c r="F162" s="90">
        <v>1</v>
      </c>
      <c r="G162" s="90">
        <v>1</v>
      </c>
      <c r="H162" s="80">
        <v>386.98</v>
      </c>
      <c r="I162" s="77">
        <f t="shared" si="6"/>
        <v>386.98</v>
      </c>
    </row>
    <row r="163" spans="1:9" x14ac:dyDescent="0.3">
      <c r="A163" s="81">
        <v>10</v>
      </c>
      <c r="B163" s="82"/>
      <c r="C163" s="82"/>
      <c r="D163" s="83" t="s">
        <v>441</v>
      </c>
      <c r="E163" s="84"/>
      <c r="F163" s="85"/>
      <c r="G163" s="85"/>
      <c r="H163" s="86"/>
      <c r="I163" s="87">
        <f>SUM(I164:I186)</f>
        <v>52591.965400000008</v>
      </c>
    </row>
    <row r="164" spans="1:9" ht="52.8" x14ac:dyDescent="0.3">
      <c r="A164" s="71" t="s">
        <v>442</v>
      </c>
      <c r="B164" s="72" t="s">
        <v>21</v>
      </c>
      <c r="C164" s="88" t="s">
        <v>443</v>
      </c>
      <c r="D164" s="73" t="s">
        <v>444</v>
      </c>
      <c r="E164" s="74" t="s">
        <v>110</v>
      </c>
      <c r="F164" s="90">
        <v>30</v>
      </c>
      <c r="G164" s="90">
        <v>1</v>
      </c>
      <c r="H164" s="80">
        <v>8.52</v>
      </c>
      <c r="I164" s="77">
        <f t="shared" ref="I164:I212" si="7">F164*G164*H164</f>
        <v>255.6</v>
      </c>
    </row>
    <row r="165" spans="1:9" ht="39.6" x14ac:dyDescent="0.3">
      <c r="A165" s="71" t="s">
        <v>445</v>
      </c>
      <c r="B165" s="72" t="s">
        <v>21</v>
      </c>
      <c r="C165" s="88" t="s">
        <v>446</v>
      </c>
      <c r="D165" s="73" t="s">
        <v>447</v>
      </c>
      <c r="E165" s="74" t="s">
        <v>126</v>
      </c>
      <c r="F165" s="90">
        <v>2</v>
      </c>
      <c r="G165" s="90">
        <v>1</v>
      </c>
      <c r="H165" s="80">
        <v>96.15</v>
      </c>
      <c r="I165" s="77">
        <f t="shared" si="7"/>
        <v>192.3</v>
      </c>
    </row>
    <row r="166" spans="1:9" ht="39.6" x14ac:dyDescent="0.3">
      <c r="A166" s="71" t="s">
        <v>448</v>
      </c>
      <c r="B166" s="72" t="s">
        <v>21</v>
      </c>
      <c r="C166" s="88" t="s">
        <v>446</v>
      </c>
      <c r="D166" s="73" t="s">
        <v>447</v>
      </c>
      <c r="E166" s="74" t="s">
        <v>126</v>
      </c>
      <c r="F166" s="90">
        <v>5</v>
      </c>
      <c r="G166" s="90">
        <v>1</v>
      </c>
      <c r="H166" s="80">
        <v>96.15</v>
      </c>
      <c r="I166" s="77">
        <f t="shared" si="7"/>
        <v>480.75</v>
      </c>
    </row>
    <row r="167" spans="1:9" ht="39.6" x14ac:dyDescent="0.3">
      <c r="A167" s="71" t="s">
        <v>449</v>
      </c>
      <c r="B167" s="72" t="s">
        <v>21</v>
      </c>
      <c r="C167" s="88" t="s">
        <v>446</v>
      </c>
      <c r="D167" s="73" t="s">
        <v>447</v>
      </c>
      <c r="E167" s="74" t="s">
        <v>126</v>
      </c>
      <c r="F167" s="101">
        <v>2</v>
      </c>
      <c r="G167" s="90">
        <v>1</v>
      </c>
      <c r="H167" s="80">
        <v>96.15</v>
      </c>
      <c r="I167" s="77">
        <f t="shared" si="7"/>
        <v>192.3</v>
      </c>
    </row>
    <row r="168" spans="1:9" ht="39.6" x14ac:dyDescent="0.3">
      <c r="A168" s="71" t="s">
        <v>450</v>
      </c>
      <c r="B168" s="72" t="s">
        <v>21</v>
      </c>
      <c r="C168" s="88" t="s">
        <v>446</v>
      </c>
      <c r="D168" s="73" t="s">
        <v>447</v>
      </c>
      <c r="E168" s="74" t="s">
        <v>126</v>
      </c>
      <c r="F168" s="90">
        <v>12</v>
      </c>
      <c r="G168" s="90">
        <v>1</v>
      </c>
      <c r="H168" s="80">
        <v>96.15</v>
      </c>
      <c r="I168" s="77">
        <f t="shared" si="7"/>
        <v>1153.8000000000002</v>
      </c>
    </row>
    <row r="169" spans="1:9" x14ac:dyDescent="0.3">
      <c r="A169" s="71" t="s">
        <v>451</v>
      </c>
      <c r="B169" s="72" t="s">
        <v>143</v>
      </c>
      <c r="C169" s="88" t="s">
        <v>452</v>
      </c>
      <c r="D169" s="73" t="s">
        <v>453</v>
      </c>
      <c r="E169" s="74" t="s">
        <v>126</v>
      </c>
      <c r="F169" s="90">
        <v>1</v>
      </c>
      <c r="G169" s="90">
        <v>1</v>
      </c>
      <c r="H169" s="80">
        <v>85.12</v>
      </c>
      <c r="I169" s="77">
        <f t="shared" si="7"/>
        <v>85.12</v>
      </c>
    </row>
    <row r="170" spans="1:9" ht="26.4" x14ac:dyDescent="0.3">
      <c r="A170" s="71" t="s">
        <v>454</v>
      </c>
      <c r="B170" s="72" t="s">
        <v>143</v>
      </c>
      <c r="C170" s="88" t="s">
        <v>455</v>
      </c>
      <c r="D170" s="73" t="s">
        <v>456</v>
      </c>
      <c r="E170" s="74" t="s">
        <v>126</v>
      </c>
      <c r="F170" s="90">
        <v>1</v>
      </c>
      <c r="G170" s="90">
        <v>1</v>
      </c>
      <c r="H170" s="80">
        <v>23.88</v>
      </c>
      <c r="I170" s="77">
        <f t="shared" si="7"/>
        <v>23.88</v>
      </c>
    </row>
    <row r="171" spans="1:9" ht="26.4" x14ac:dyDescent="0.3">
      <c r="A171" s="71" t="s">
        <v>457</v>
      </c>
      <c r="B171" s="72" t="s">
        <v>143</v>
      </c>
      <c r="C171" s="88" t="s">
        <v>458</v>
      </c>
      <c r="D171" s="73" t="s">
        <v>459</v>
      </c>
      <c r="E171" s="74" t="s">
        <v>126</v>
      </c>
      <c r="F171" s="101">
        <v>63</v>
      </c>
      <c r="G171" s="90">
        <v>1</v>
      </c>
      <c r="H171" s="80">
        <v>24.4</v>
      </c>
      <c r="I171" s="77">
        <f t="shared" si="7"/>
        <v>1537.1999999999998</v>
      </c>
    </row>
    <row r="172" spans="1:9" ht="26.4" x14ac:dyDescent="0.3">
      <c r="A172" s="71" t="s">
        <v>460</v>
      </c>
      <c r="B172" s="72" t="s">
        <v>143</v>
      </c>
      <c r="C172" s="88" t="s">
        <v>461</v>
      </c>
      <c r="D172" s="73" t="s">
        <v>462</v>
      </c>
      <c r="E172" s="74" t="s">
        <v>126</v>
      </c>
      <c r="F172" s="90">
        <v>2</v>
      </c>
      <c r="G172" s="90">
        <v>1</v>
      </c>
      <c r="H172" s="80">
        <v>40.869999999999997</v>
      </c>
      <c r="I172" s="77">
        <f t="shared" si="7"/>
        <v>81.739999999999995</v>
      </c>
    </row>
    <row r="173" spans="1:9" ht="39.6" x14ac:dyDescent="0.3">
      <c r="A173" s="71" t="s">
        <v>463</v>
      </c>
      <c r="B173" s="72" t="s">
        <v>21</v>
      </c>
      <c r="C173" s="88" t="s">
        <v>464</v>
      </c>
      <c r="D173" s="73" t="s">
        <v>465</v>
      </c>
      <c r="E173" s="74" t="s">
        <v>126</v>
      </c>
      <c r="F173" s="90">
        <v>1</v>
      </c>
      <c r="G173" s="90">
        <v>1</v>
      </c>
      <c r="H173" s="80">
        <v>164.1</v>
      </c>
      <c r="I173" s="77">
        <f t="shared" si="7"/>
        <v>164.1</v>
      </c>
    </row>
    <row r="174" spans="1:9" ht="39.6" x14ac:dyDescent="0.3">
      <c r="A174" s="71" t="s">
        <v>466</v>
      </c>
      <c r="B174" s="72" t="s">
        <v>21</v>
      </c>
      <c r="C174" s="88" t="s">
        <v>467</v>
      </c>
      <c r="D174" s="73" t="s">
        <v>468</v>
      </c>
      <c r="E174" s="74" t="s">
        <v>126</v>
      </c>
      <c r="F174" s="90">
        <v>5</v>
      </c>
      <c r="G174" s="90">
        <v>1</v>
      </c>
      <c r="H174" s="80">
        <v>89.57</v>
      </c>
      <c r="I174" s="77">
        <f t="shared" si="7"/>
        <v>447.84999999999997</v>
      </c>
    </row>
    <row r="175" spans="1:9" ht="39.6" x14ac:dyDescent="0.3">
      <c r="A175" s="71" t="s">
        <v>469</v>
      </c>
      <c r="B175" s="72" t="s">
        <v>21</v>
      </c>
      <c r="C175" s="88" t="s">
        <v>470</v>
      </c>
      <c r="D175" s="73" t="s">
        <v>471</v>
      </c>
      <c r="E175" s="74" t="s">
        <v>126</v>
      </c>
      <c r="F175" s="90">
        <v>2</v>
      </c>
      <c r="G175" s="90">
        <v>1</v>
      </c>
      <c r="H175" s="80">
        <v>85.14</v>
      </c>
      <c r="I175" s="77">
        <f t="shared" si="7"/>
        <v>170.28</v>
      </c>
    </row>
    <row r="176" spans="1:9" ht="26.4" x14ac:dyDescent="0.3">
      <c r="A176" s="71" t="s">
        <v>472</v>
      </c>
      <c r="B176" s="72" t="s">
        <v>21</v>
      </c>
      <c r="C176" s="88" t="s">
        <v>473</v>
      </c>
      <c r="D176" s="73" t="s">
        <v>474</v>
      </c>
      <c r="E176" s="74" t="s">
        <v>126</v>
      </c>
      <c r="F176" s="90">
        <v>2</v>
      </c>
      <c r="G176" s="90">
        <v>1</v>
      </c>
      <c r="H176" s="80">
        <v>136.04</v>
      </c>
      <c r="I176" s="77">
        <f t="shared" si="7"/>
        <v>272.08</v>
      </c>
    </row>
    <row r="177" spans="1:9" ht="26.4" x14ac:dyDescent="0.3">
      <c r="A177" s="71" t="s">
        <v>475</v>
      </c>
      <c r="B177" s="72" t="s">
        <v>21</v>
      </c>
      <c r="C177" s="88" t="s">
        <v>473</v>
      </c>
      <c r="D177" s="73" t="s">
        <v>474</v>
      </c>
      <c r="E177" s="74" t="s">
        <v>126</v>
      </c>
      <c r="F177" s="90">
        <v>2</v>
      </c>
      <c r="G177" s="90">
        <v>1</v>
      </c>
      <c r="H177" s="80">
        <v>136.04</v>
      </c>
      <c r="I177" s="77">
        <f t="shared" si="7"/>
        <v>272.08</v>
      </c>
    </row>
    <row r="178" spans="1:9" x14ac:dyDescent="0.3">
      <c r="A178" s="71" t="s">
        <v>476</v>
      </c>
      <c r="B178" s="72" t="s">
        <v>143</v>
      </c>
      <c r="C178" s="88" t="s">
        <v>477</v>
      </c>
      <c r="D178" s="73" t="s">
        <v>478</v>
      </c>
      <c r="E178" s="74" t="s">
        <v>126</v>
      </c>
      <c r="F178" s="90">
        <v>2</v>
      </c>
      <c r="G178" s="90">
        <v>1</v>
      </c>
      <c r="H178" s="80">
        <v>965.2</v>
      </c>
      <c r="I178" s="77">
        <f t="shared" si="7"/>
        <v>1930.4</v>
      </c>
    </row>
    <row r="179" spans="1:9" ht="39.6" x14ac:dyDescent="0.3">
      <c r="A179" s="71" t="s">
        <v>479</v>
      </c>
      <c r="B179" s="72" t="s">
        <v>21</v>
      </c>
      <c r="C179" s="88" t="s">
        <v>480</v>
      </c>
      <c r="D179" s="73" t="s">
        <v>481</v>
      </c>
      <c r="E179" s="74" t="s">
        <v>126</v>
      </c>
      <c r="F179" s="90">
        <v>2</v>
      </c>
      <c r="G179" s="90">
        <v>1</v>
      </c>
      <c r="H179" s="80">
        <v>95.5</v>
      </c>
      <c r="I179" s="77">
        <f t="shared" si="7"/>
        <v>191</v>
      </c>
    </row>
    <row r="180" spans="1:9" ht="26.4" x14ac:dyDescent="0.3">
      <c r="A180" s="71" t="s">
        <v>482</v>
      </c>
      <c r="B180" s="72" t="s">
        <v>143</v>
      </c>
      <c r="C180" s="88" t="s">
        <v>483</v>
      </c>
      <c r="D180" s="73" t="s">
        <v>484</v>
      </c>
      <c r="E180" s="74" t="s">
        <v>126</v>
      </c>
      <c r="F180" s="90">
        <v>3</v>
      </c>
      <c r="G180" s="90">
        <v>1</v>
      </c>
      <c r="H180" s="80">
        <v>45.35</v>
      </c>
      <c r="I180" s="77">
        <f t="shared" si="7"/>
        <v>136.05000000000001</v>
      </c>
    </row>
    <row r="181" spans="1:9" ht="26.4" x14ac:dyDescent="0.3">
      <c r="A181" s="71" t="s">
        <v>485</v>
      </c>
      <c r="B181" s="72" t="s">
        <v>143</v>
      </c>
      <c r="C181" s="88" t="s">
        <v>483</v>
      </c>
      <c r="D181" s="73" t="s">
        <v>484</v>
      </c>
      <c r="E181" s="74" t="s">
        <v>126</v>
      </c>
      <c r="F181" s="90">
        <v>2</v>
      </c>
      <c r="G181" s="90">
        <v>1</v>
      </c>
      <c r="H181" s="80">
        <v>45.35</v>
      </c>
      <c r="I181" s="77">
        <f t="shared" si="7"/>
        <v>90.7</v>
      </c>
    </row>
    <row r="182" spans="1:9" ht="26.4" x14ac:dyDescent="0.3">
      <c r="A182" s="71" t="s">
        <v>486</v>
      </c>
      <c r="B182" s="72" t="s">
        <v>143</v>
      </c>
      <c r="C182" s="88" t="s">
        <v>487</v>
      </c>
      <c r="D182" s="73" t="s">
        <v>484</v>
      </c>
      <c r="E182" s="74" t="s">
        <v>126</v>
      </c>
      <c r="F182" s="90">
        <v>3</v>
      </c>
      <c r="G182" s="90">
        <v>1</v>
      </c>
      <c r="H182" s="80">
        <v>60.77</v>
      </c>
      <c r="I182" s="77">
        <f t="shared" si="7"/>
        <v>182.31</v>
      </c>
    </row>
    <row r="183" spans="1:9" ht="26.4" x14ac:dyDescent="0.3">
      <c r="A183" s="71" t="s">
        <v>488</v>
      </c>
      <c r="B183" s="72" t="s">
        <v>143</v>
      </c>
      <c r="C183" s="88" t="s">
        <v>489</v>
      </c>
      <c r="D183" s="73" t="s">
        <v>484</v>
      </c>
      <c r="E183" s="74" t="s">
        <v>126</v>
      </c>
      <c r="F183" s="101">
        <v>16</v>
      </c>
      <c r="G183" s="90">
        <v>1</v>
      </c>
      <c r="H183" s="80">
        <v>95.94</v>
      </c>
      <c r="I183" s="77">
        <f t="shared" si="7"/>
        <v>1535.04</v>
      </c>
    </row>
    <row r="184" spans="1:9" ht="26.4" x14ac:dyDescent="0.3">
      <c r="A184" s="71" t="s">
        <v>490</v>
      </c>
      <c r="B184" s="72" t="s">
        <v>21</v>
      </c>
      <c r="C184" s="88" t="s">
        <v>491</v>
      </c>
      <c r="D184" s="73" t="s">
        <v>492</v>
      </c>
      <c r="E184" s="74" t="s">
        <v>110</v>
      </c>
      <c r="F184" s="90">
        <v>57.47</v>
      </c>
      <c r="G184" s="90">
        <v>1</v>
      </c>
      <c r="H184" s="80">
        <v>285.2</v>
      </c>
      <c r="I184" s="77">
        <f t="shared" si="7"/>
        <v>16390.444</v>
      </c>
    </row>
    <row r="185" spans="1:9" ht="26.4" x14ac:dyDescent="0.3">
      <c r="A185" s="71" t="s">
        <v>493</v>
      </c>
      <c r="B185" s="72" t="s">
        <v>21</v>
      </c>
      <c r="C185" s="88" t="s">
        <v>494</v>
      </c>
      <c r="D185" s="73" t="s">
        <v>495</v>
      </c>
      <c r="E185" s="74" t="s">
        <v>110</v>
      </c>
      <c r="F185" s="90">
        <v>130.11000000000001</v>
      </c>
      <c r="G185" s="90">
        <v>1</v>
      </c>
      <c r="H185" s="80">
        <v>196.66</v>
      </c>
      <c r="I185" s="77">
        <f t="shared" si="7"/>
        <v>25587.432600000004</v>
      </c>
    </row>
    <row r="186" spans="1:9" ht="26.4" x14ac:dyDescent="0.3">
      <c r="A186" s="71" t="s">
        <v>496</v>
      </c>
      <c r="B186" s="72" t="s">
        <v>21</v>
      </c>
      <c r="C186" s="88" t="s">
        <v>497</v>
      </c>
      <c r="D186" s="73" t="s">
        <v>498</v>
      </c>
      <c r="E186" s="74" t="s">
        <v>110</v>
      </c>
      <c r="F186" s="90">
        <v>11.68</v>
      </c>
      <c r="G186" s="90">
        <v>1</v>
      </c>
      <c r="H186" s="80">
        <v>104.41</v>
      </c>
      <c r="I186" s="77">
        <f t="shared" si="7"/>
        <v>1219.5087999999998</v>
      </c>
    </row>
    <row r="187" spans="1:9" x14ac:dyDescent="0.3">
      <c r="A187" s="81">
        <v>11</v>
      </c>
      <c r="B187" s="82"/>
      <c r="C187" s="82"/>
      <c r="D187" s="83" t="s">
        <v>499</v>
      </c>
      <c r="E187" s="84"/>
      <c r="F187" s="85"/>
      <c r="G187" s="85"/>
      <c r="H187" s="86"/>
      <c r="I187" s="87">
        <f>SUM(I188:I212)</f>
        <v>10070.2034</v>
      </c>
    </row>
    <row r="188" spans="1:9" ht="39.6" x14ac:dyDescent="0.3">
      <c r="A188" s="71" t="s">
        <v>500</v>
      </c>
      <c r="B188" s="72" t="s">
        <v>21</v>
      </c>
      <c r="C188" s="88" t="s">
        <v>501</v>
      </c>
      <c r="D188" s="73" t="s">
        <v>502</v>
      </c>
      <c r="E188" s="74" t="s">
        <v>126</v>
      </c>
      <c r="F188" s="90">
        <v>3</v>
      </c>
      <c r="G188" s="90">
        <v>1</v>
      </c>
      <c r="H188" s="80">
        <v>262.14</v>
      </c>
      <c r="I188" s="77">
        <f t="shared" si="7"/>
        <v>786.42</v>
      </c>
    </row>
    <row r="189" spans="1:9" x14ac:dyDescent="0.3">
      <c r="A189" s="71" t="s">
        <v>503</v>
      </c>
      <c r="B189" s="72" t="s">
        <v>143</v>
      </c>
      <c r="C189" s="88" t="s">
        <v>452</v>
      </c>
      <c r="D189" s="73" t="s">
        <v>504</v>
      </c>
      <c r="E189" s="74" t="s">
        <v>126</v>
      </c>
      <c r="F189" s="90">
        <v>1</v>
      </c>
      <c r="G189" s="90">
        <v>1</v>
      </c>
      <c r="H189" s="80">
        <v>85.12</v>
      </c>
      <c r="I189" s="77">
        <f t="shared" si="7"/>
        <v>85.12</v>
      </c>
    </row>
    <row r="190" spans="1:9" ht="39.6" x14ac:dyDescent="0.3">
      <c r="A190" s="71" t="s">
        <v>505</v>
      </c>
      <c r="B190" s="72" t="s">
        <v>21</v>
      </c>
      <c r="C190" s="88" t="s">
        <v>506</v>
      </c>
      <c r="D190" s="73" t="s">
        <v>507</v>
      </c>
      <c r="E190" s="74" t="s">
        <v>126</v>
      </c>
      <c r="F190" s="90">
        <v>2</v>
      </c>
      <c r="G190" s="90">
        <v>1</v>
      </c>
      <c r="H190" s="80">
        <v>140.31</v>
      </c>
      <c r="I190" s="77">
        <f t="shared" si="7"/>
        <v>280.62</v>
      </c>
    </row>
    <row r="191" spans="1:9" ht="26.4" x14ac:dyDescent="0.3">
      <c r="A191" s="71" t="s">
        <v>508</v>
      </c>
      <c r="B191" s="72" t="s">
        <v>21</v>
      </c>
      <c r="C191" s="88" t="s">
        <v>509</v>
      </c>
      <c r="D191" s="73" t="s">
        <v>510</v>
      </c>
      <c r="E191" s="74" t="s">
        <v>126</v>
      </c>
      <c r="F191" s="90">
        <v>6</v>
      </c>
      <c r="G191" s="90">
        <v>1</v>
      </c>
      <c r="H191" s="80">
        <v>84.2</v>
      </c>
      <c r="I191" s="77">
        <f t="shared" si="7"/>
        <v>505.20000000000005</v>
      </c>
    </row>
    <row r="192" spans="1:9" x14ac:dyDescent="0.3">
      <c r="A192" s="71" t="s">
        <v>511</v>
      </c>
      <c r="B192" s="72" t="s">
        <v>143</v>
      </c>
      <c r="C192" s="88" t="s">
        <v>455</v>
      </c>
      <c r="D192" s="73" t="s">
        <v>512</v>
      </c>
      <c r="E192" s="74" t="s">
        <v>126</v>
      </c>
      <c r="F192" s="90">
        <v>8</v>
      </c>
      <c r="G192" s="90">
        <v>1</v>
      </c>
      <c r="H192" s="80">
        <v>23.88</v>
      </c>
      <c r="I192" s="77">
        <f t="shared" si="7"/>
        <v>191.04</v>
      </c>
    </row>
    <row r="193" spans="1:9" x14ac:dyDescent="0.3">
      <c r="A193" s="71" t="s">
        <v>513</v>
      </c>
      <c r="B193" s="72" t="s">
        <v>143</v>
      </c>
      <c r="C193" s="88" t="s">
        <v>514</v>
      </c>
      <c r="D193" s="73" t="s">
        <v>515</v>
      </c>
      <c r="E193" s="74" t="s">
        <v>126</v>
      </c>
      <c r="F193" s="90">
        <v>14</v>
      </c>
      <c r="G193" s="90">
        <v>1</v>
      </c>
      <c r="H193" s="80">
        <v>29.75</v>
      </c>
      <c r="I193" s="77">
        <f t="shared" si="7"/>
        <v>416.5</v>
      </c>
    </row>
    <row r="194" spans="1:9" x14ac:dyDescent="0.3">
      <c r="A194" s="71" t="s">
        <v>516</v>
      </c>
      <c r="B194" s="72" t="s">
        <v>143</v>
      </c>
      <c r="C194" s="88" t="s">
        <v>517</v>
      </c>
      <c r="D194" s="73" t="s">
        <v>518</v>
      </c>
      <c r="E194" s="74" t="s">
        <v>126</v>
      </c>
      <c r="F194" s="90">
        <v>1</v>
      </c>
      <c r="G194" s="90">
        <v>1</v>
      </c>
      <c r="H194" s="80">
        <v>44.01</v>
      </c>
      <c r="I194" s="77">
        <f t="shared" si="7"/>
        <v>44.01</v>
      </c>
    </row>
    <row r="195" spans="1:9" x14ac:dyDescent="0.3">
      <c r="A195" s="71" t="s">
        <v>519</v>
      </c>
      <c r="B195" s="72" t="s">
        <v>143</v>
      </c>
      <c r="C195" s="88" t="s">
        <v>458</v>
      </c>
      <c r="D195" s="73" t="s">
        <v>520</v>
      </c>
      <c r="E195" s="74" t="s">
        <v>126</v>
      </c>
      <c r="F195" s="90">
        <v>12</v>
      </c>
      <c r="G195" s="90">
        <v>1</v>
      </c>
      <c r="H195" s="80">
        <v>24.4</v>
      </c>
      <c r="I195" s="77">
        <f t="shared" si="7"/>
        <v>292.79999999999995</v>
      </c>
    </row>
    <row r="196" spans="1:9" x14ac:dyDescent="0.3">
      <c r="A196" s="71" t="s">
        <v>521</v>
      </c>
      <c r="B196" s="72" t="s">
        <v>143</v>
      </c>
      <c r="C196" s="88" t="s">
        <v>522</v>
      </c>
      <c r="D196" s="73" t="s">
        <v>523</v>
      </c>
      <c r="E196" s="74" t="s">
        <v>126</v>
      </c>
      <c r="F196" s="90">
        <v>11</v>
      </c>
      <c r="G196" s="90">
        <v>1</v>
      </c>
      <c r="H196" s="80">
        <v>29.3</v>
      </c>
      <c r="I196" s="77">
        <f t="shared" si="7"/>
        <v>322.3</v>
      </c>
    </row>
    <row r="197" spans="1:9" x14ac:dyDescent="0.3">
      <c r="A197" s="71" t="s">
        <v>524</v>
      </c>
      <c r="B197" s="72" t="s">
        <v>143</v>
      </c>
      <c r="C197" s="88" t="s">
        <v>525</v>
      </c>
      <c r="D197" s="73" t="s">
        <v>526</v>
      </c>
      <c r="E197" s="74" t="s">
        <v>126</v>
      </c>
      <c r="F197" s="90">
        <v>1</v>
      </c>
      <c r="G197" s="90">
        <v>1</v>
      </c>
      <c r="H197" s="80">
        <v>41.84</v>
      </c>
      <c r="I197" s="77">
        <f t="shared" si="7"/>
        <v>41.84</v>
      </c>
    </row>
    <row r="198" spans="1:9" ht="26.4" x14ac:dyDescent="0.3">
      <c r="A198" s="71" t="s">
        <v>527</v>
      </c>
      <c r="B198" s="72" t="s">
        <v>143</v>
      </c>
      <c r="C198" s="88" t="s">
        <v>528</v>
      </c>
      <c r="D198" s="73" t="s">
        <v>529</v>
      </c>
      <c r="E198" s="74" t="s">
        <v>126</v>
      </c>
      <c r="F198" s="90">
        <v>9</v>
      </c>
      <c r="G198" s="90">
        <v>1</v>
      </c>
      <c r="H198" s="80">
        <v>62.05</v>
      </c>
      <c r="I198" s="77">
        <f t="shared" si="7"/>
        <v>558.44999999999993</v>
      </c>
    </row>
    <row r="199" spans="1:9" ht="26.4" x14ac:dyDescent="0.3">
      <c r="A199" s="71" t="s">
        <v>530</v>
      </c>
      <c r="B199" s="72" t="s">
        <v>143</v>
      </c>
      <c r="C199" s="88" t="s">
        <v>531</v>
      </c>
      <c r="D199" s="73" t="s">
        <v>532</v>
      </c>
      <c r="E199" s="74" t="s">
        <v>126</v>
      </c>
      <c r="F199" s="101">
        <v>4</v>
      </c>
      <c r="G199" s="90">
        <v>1</v>
      </c>
      <c r="H199" s="80">
        <v>83.51</v>
      </c>
      <c r="I199" s="77">
        <f t="shared" si="7"/>
        <v>334.04</v>
      </c>
    </row>
    <row r="200" spans="1:9" ht="26.4" x14ac:dyDescent="0.3">
      <c r="A200" s="71" t="s">
        <v>533</v>
      </c>
      <c r="B200" s="72" t="s">
        <v>143</v>
      </c>
      <c r="C200" s="88" t="s">
        <v>534</v>
      </c>
      <c r="D200" s="73" t="s">
        <v>535</v>
      </c>
      <c r="E200" s="74" t="s">
        <v>126</v>
      </c>
      <c r="F200" s="90">
        <v>1</v>
      </c>
      <c r="G200" s="90">
        <v>1</v>
      </c>
      <c r="H200" s="80">
        <v>93.75</v>
      </c>
      <c r="I200" s="77">
        <f t="shared" si="7"/>
        <v>93.75</v>
      </c>
    </row>
    <row r="201" spans="1:9" x14ac:dyDescent="0.3">
      <c r="A201" s="71" t="s">
        <v>536</v>
      </c>
      <c r="B201" s="72" t="s">
        <v>143</v>
      </c>
      <c r="C201" s="88" t="s">
        <v>537</v>
      </c>
      <c r="D201" s="73" t="s">
        <v>538</v>
      </c>
      <c r="E201" s="74" t="s">
        <v>126</v>
      </c>
      <c r="F201" s="90">
        <v>26</v>
      </c>
      <c r="G201" s="90">
        <v>1</v>
      </c>
      <c r="H201" s="80">
        <v>31.2</v>
      </c>
      <c r="I201" s="77">
        <f t="shared" si="7"/>
        <v>811.19999999999993</v>
      </c>
    </row>
    <row r="202" spans="1:9" x14ac:dyDescent="0.3">
      <c r="A202" s="71" t="s">
        <v>539</v>
      </c>
      <c r="B202" s="72" t="s">
        <v>143</v>
      </c>
      <c r="C202" s="88" t="s">
        <v>461</v>
      </c>
      <c r="D202" s="73" t="s">
        <v>540</v>
      </c>
      <c r="E202" s="74" t="s">
        <v>126</v>
      </c>
      <c r="F202" s="90">
        <v>2</v>
      </c>
      <c r="G202" s="90">
        <v>1</v>
      </c>
      <c r="H202" s="80">
        <v>40.869999999999997</v>
      </c>
      <c r="I202" s="77">
        <f t="shared" si="7"/>
        <v>81.739999999999995</v>
      </c>
    </row>
    <row r="203" spans="1:9" x14ac:dyDescent="0.3">
      <c r="A203" s="71" t="s">
        <v>541</v>
      </c>
      <c r="B203" s="72" t="s">
        <v>143</v>
      </c>
      <c r="C203" s="88" t="s">
        <v>542</v>
      </c>
      <c r="D203" s="73" t="s">
        <v>543</v>
      </c>
      <c r="E203" s="74" t="s">
        <v>126</v>
      </c>
      <c r="F203" s="90">
        <v>15</v>
      </c>
      <c r="G203" s="90">
        <v>1</v>
      </c>
      <c r="H203" s="80">
        <v>56.55</v>
      </c>
      <c r="I203" s="77">
        <f t="shared" si="7"/>
        <v>848.25</v>
      </c>
    </row>
    <row r="204" spans="1:9" x14ac:dyDescent="0.3">
      <c r="A204" s="71" t="s">
        <v>544</v>
      </c>
      <c r="B204" s="72" t="s">
        <v>21</v>
      </c>
      <c r="C204" s="88" t="s">
        <v>545</v>
      </c>
      <c r="D204" s="73" t="s">
        <v>546</v>
      </c>
      <c r="E204" s="74" t="s">
        <v>126</v>
      </c>
      <c r="F204" s="90">
        <v>2</v>
      </c>
      <c r="G204" s="90">
        <v>1</v>
      </c>
      <c r="H204" s="80">
        <v>33.479999999999997</v>
      </c>
      <c r="I204" s="77">
        <f t="shared" si="7"/>
        <v>66.959999999999994</v>
      </c>
    </row>
    <row r="205" spans="1:9" x14ac:dyDescent="0.3">
      <c r="A205" s="71" t="s">
        <v>547</v>
      </c>
      <c r="B205" s="72" t="s">
        <v>143</v>
      </c>
      <c r="C205" s="88" t="s">
        <v>548</v>
      </c>
      <c r="D205" s="73" t="s">
        <v>549</v>
      </c>
      <c r="E205" s="74" t="s">
        <v>126</v>
      </c>
      <c r="F205" s="90">
        <v>1</v>
      </c>
      <c r="G205" s="90">
        <v>1</v>
      </c>
      <c r="H205" s="80">
        <v>162.38</v>
      </c>
      <c r="I205" s="77">
        <f t="shared" si="7"/>
        <v>162.38</v>
      </c>
    </row>
    <row r="206" spans="1:9" x14ac:dyDescent="0.3">
      <c r="A206" s="71" t="s">
        <v>550</v>
      </c>
      <c r="B206" s="72" t="s">
        <v>143</v>
      </c>
      <c r="C206" s="88" t="s">
        <v>551</v>
      </c>
      <c r="D206" s="73" t="s">
        <v>552</v>
      </c>
      <c r="E206" s="74" t="s">
        <v>126</v>
      </c>
      <c r="F206" s="101">
        <v>3</v>
      </c>
      <c r="G206" s="90">
        <v>1</v>
      </c>
      <c r="H206" s="80">
        <v>17.37</v>
      </c>
      <c r="I206" s="77">
        <f t="shared" si="7"/>
        <v>52.11</v>
      </c>
    </row>
    <row r="207" spans="1:9" ht="26.4" x14ac:dyDescent="0.3">
      <c r="A207" s="71" t="s">
        <v>553</v>
      </c>
      <c r="B207" s="72" t="s">
        <v>143</v>
      </c>
      <c r="C207" s="88" t="s">
        <v>483</v>
      </c>
      <c r="D207" s="73" t="s">
        <v>554</v>
      </c>
      <c r="E207" s="74" t="s">
        <v>126</v>
      </c>
      <c r="F207" s="90">
        <v>3</v>
      </c>
      <c r="G207" s="90">
        <v>1</v>
      </c>
      <c r="H207" s="80">
        <v>45.35</v>
      </c>
      <c r="I207" s="77">
        <f t="shared" si="7"/>
        <v>136.05000000000001</v>
      </c>
    </row>
    <row r="208" spans="1:9" ht="39.6" x14ac:dyDescent="0.3">
      <c r="A208" s="71" t="s">
        <v>555</v>
      </c>
      <c r="B208" s="72" t="s">
        <v>21</v>
      </c>
      <c r="C208" s="88" t="s">
        <v>556</v>
      </c>
      <c r="D208" s="73" t="s">
        <v>557</v>
      </c>
      <c r="E208" s="74" t="s">
        <v>110</v>
      </c>
      <c r="F208" s="90">
        <v>0.55000000000000004</v>
      </c>
      <c r="G208" s="90">
        <v>1</v>
      </c>
      <c r="H208" s="80">
        <v>62.73</v>
      </c>
      <c r="I208" s="77">
        <f t="shared" si="7"/>
        <v>34.5015</v>
      </c>
    </row>
    <row r="209" spans="1:9" ht="39.6" x14ac:dyDescent="0.3">
      <c r="A209" s="71" t="s">
        <v>558</v>
      </c>
      <c r="B209" s="72" t="s">
        <v>21</v>
      </c>
      <c r="C209" s="88" t="s">
        <v>559</v>
      </c>
      <c r="D209" s="73" t="s">
        <v>560</v>
      </c>
      <c r="E209" s="74" t="s">
        <v>110</v>
      </c>
      <c r="F209" s="90">
        <v>75.459999999999994</v>
      </c>
      <c r="G209" s="90">
        <v>1</v>
      </c>
      <c r="H209" s="80">
        <v>33.71</v>
      </c>
      <c r="I209" s="77">
        <f t="shared" si="7"/>
        <v>2543.7565999999997</v>
      </c>
    </row>
    <row r="210" spans="1:9" ht="39.6" x14ac:dyDescent="0.3">
      <c r="A210" s="71" t="s">
        <v>561</v>
      </c>
      <c r="B210" s="72" t="s">
        <v>21</v>
      </c>
      <c r="C210" s="88" t="s">
        <v>562</v>
      </c>
      <c r="D210" s="73" t="s">
        <v>563</v>
      </c>
      <c r="E210" s="74" t="s">
        <v>110</v>
      </c>
      <c r="F210" s="90">
        <v>3.7</v>
      </c>
      <c r="G210" s="90">
        <v>1</v>
      </c>
      <c r="H210" s="80">
        <v>32.590000000000003</v>
      </c>
      <c r="I210" s="77">
        <f t="shared" si="7"/>
        <v>120.58300000000001</v>
      </c>
    </row>
    <row r="211" spans="1:9" ht="39.6" x14ac:dyDescent="0.3">
      <c r="A211" s="71" t="s">
        <v>564</v>
      </c>
      <c r="B211" s="72" t="s">
        <v>21</v>
      </c>
      <c r="C211" s="88" t="s">
        <v>565</v>
      </c>
      <c r="D211" s="73" t="s">
        <v>566</v>
      </c>
      <c r="E211" s="74" t="s">
        <v>110</v>
      </c>
      <c r="F211" s="90">
        <v>44.83</v>
      </c>
      <c r="G211" s="90">
        <v>1</v>
      </c>
      <c r="H211" s="80">
        <v>23.97</v>
      </c>
      <c r="I211" s="77">
        <f t="shared" si="7"/>
        <v>1074.5751</v>
      </c>
    </row>
    <row r="212" spans="1:9" ht="39.6" x14ac:dyDescent="0.3">
      <c r="A212" s="71" t="s">
        <v>567</v>
      </c>
      <c r="B212" s="72" t="s">
        <v>21</v>
      </c>
      <c r="C212" s="88" t="s">
        <v>565</v>
      </c>
      <c r="D212" s="73" t="s">
        <v>566</v>
      </c>
      <c r="E212" s="74" t="s">
        <v>110</v>
      </c>
      <c r="F212" s="90">
        <v>7.76</v>
      </c>
      <c r="G212" s="90">
        <v>1</v>
      </c>
      <c r="H212" s="80">
        <v>23.97</v>
      </c>
      <c r="I212" s="77">
        <f t="shared" si="7"/>
        <v>186.00719999999998</v>
      </c>
    </row>
    <row r="213" spans="1:9" x14ac:dyDescent="0.3">
      <c r="A213" s="81">
        <v>12</v>
      </c>
      <c r="B213" s="82"/>
      <c r="C213" s="82"/>
      <c r="D213" s="83" t="s">
        <v>568</v>
      </c>
      <c r="E213" s="84"/>
      <c r="F213" s="85"/>
      <c r="G213" s="85"/>
      <c r="H213" s="86"/>
      <c r="I213" s="87">
        <f>SUM(I214+I217+I219+I223+I230+I238+I243+I264+I301)</f>
        <v>809855.36199999996</v>
      </c>
    </row>
    <row r="214" spans="1:9" x14ac:dyDescent="0.3">
      <c r="A214" s="64" t="s">
        <v>569</v>
      </c>
      <c r="B214" s="65"/>
      <c r="C214" s="65"/>
      <c r="D214" s="67" t="s">
        <v>570</v>
      </c>
      <c r="E214" s="68"/>
      <c r="F214" s="69"/>
      <c r="G214" s="69"/>
      <c r="H214" s="65"/>
      <c r="I214" s="78">
        <f>SUM(I215:I216)</f>
        <v>17794.2</v>
      </c>
    </row>
    <row r="215" spans="1:9" ht="39.6" x14ac:dyDescent="0.3">
      <c r="A215" s="71" t="s">
        <v>571</v>
      </c>
      <c r="B215" s="72" t="s">
        <v>21</v>
      </c>
      <c r="C215" s="88" t="s">
        <v>572</v>
      </c>
      <c r="D215" s="73" t="s">
        <v>573</v>
      </c>
      <c r="E215" s="72" t="s">
        <v>110</v>
      </c>
      <c r="F215" s="101">
        <v>282</v>
      </c>
      <c r="G215" s="101">
        <v>1</v>
      </c>
      <c r="H215" s="80">
        <v>58.08</v>
      </c>
      <c r="I215" s="77">
        <f t="shared" ref="I215:I242" si="8">F215*G215*H215</f>
        <v>16378.56</v>
      </c>
    </row>
    <row r="216" spans="1:9" ht="39.6" x14ac:dyDescent="0.3">
      <c r="A216" s="71" t="s">
        <v>574</v>
      </c>
      <c r="B216" s="72" t="s">
        <v>21</v>
      </c>
      <c r="C216" s="88" t="s">
        <v>575</v>
      </c>
      <c r="D216" s="73" t="s">
        <v>576</v>
      </c>
      <c r="E216" s="72" t="s">
        <v>126</v>
      </c>
      <c r="F216" s="101">
        <v>94</v>
      </c>
      <c r="G216" s="101">
        <v>1</v>
      </c>
      <c r="H216" s="80">
        <v>15.06</v>
      </c>
      <c r="I216" s="77">
        <f t="shared" si="8"/>
        <v>1415.64</v>
      </c>
    </row>
    <row r="217" spans="1:9" x14ac:dyDescent="0.3">
      <c r="A217" s="64" t="s">
        <v>577</v>
      </c>
      <c r="B217" s="65"/>
      <c r="C217" s="65"/>
      <c r="D217" s="67" t="s">
        <v>578</v>
      </c>
      <c r="E217" s="68"/>
      <c r="F217" s="69"/>
      <c r="G217" s="69"/>
      <c r="H217" s="65"/>
      <c r="I217" s="78">
        <f>SUM(I218:I218)</f>
        <v>80149.56</v>
      </c>
    </row>
    <row r="218" spans="1:9" ht="26.4" x14ac:dyDescent="0.3">
      <c r="A218" s="71" t="s">
        <v>579</v>
      </c>
      <c r="B218" s="72" t="s">
        <v>21</v>
      </c>
      <c r="C218" s="88" t="s">
        <v>580</v>
      </c>
      <c r="D218" s="73" t="s">
        <v>581</v>
      </c>
      <c r="E218" s="72" t="s">
        <v>110</v>
      </c>
      <c r="F218" s="101">
        <v>1212</v>
      </c>
      <c r="G218" s="101">
        <v>1</v>
      </c>
      <c r="H218" s="80">
        <v>66.13</v>
      </c>
      <c r="I218" s="77">
        <f t="shared" si="8"/>
        <v>80149.56</v>
      </c>
    </row>
    <row r="219" spans="1:9" x14ac:dyDescent="0.3">
      <c r="A219" s="64" t="s">
        <v>582</v>
      </c>
      <c r="B219" s="65"/>
      <c r="C219" s="65"/>
      <c r="D219" s="67" t="s">
        <v>583</v>
      </c>
      <c r="E219" s="68"/>
      <c r="F219" s="69"/>
      <c r="G219" s="69"/>
      <c r="H219" s="65"/>
      <c r="I219" s="78">
        <f>SUM(I220:I222)</f>
        <v>24374.179999999997</v>
      </c>
    </row>
    <row r="220" spans="1:9" ht="26.4" x14ac:dyDescent="0.3">
      <c r="A220" s="71" t="s">
        <v>584</v>
      </c>
      <c r="B220" s="72" t="s">
        <v>21</v>
      </c>
      <c r="C220" s="88" t="s">
        <v>585</v>
      </c>
      <c r="D220" s="91" t="s">
        <v>586</v>
      </c>
      <c r="E220" s="72" t="s">
        <v>126</v>
      </c>
      <c r="F220" s="101">
        <v>220</v>
      </c>
      <c r="G220" s="101">
        <v>1</v>
      </c>
      <c r="H220" s="80">
        <v>41.48</v>
      </c>
      <c r="I220" s="77">
        <f t="shared" si="8"/>
        <v>9125.5999999999985</v>
      </c>
    </row>
    <row r="221" spans="1:9" x14ac:dyDescent="0.3">
      <c r="A221" s="71" t="s">
        <v>587</v>
      </c>
      <c r="B221" s="72" t="s">
        <v>143</v>
      </c>
      <c r="C221" s="99" t="s">
        <v>588</v>
      </c>
      <c r="D221" s="73" t="s">
        <v>589</v>
      </c>
      <c r="E221" s="72" t="s">
        <v>126</v>
      </c>
      <c r="F221" s="101">
        <v>198</v>
      </c>
      <c r="G221" s="101">
        <v>1</v>
      </c>
      <c r="H221" s="80">
        <v>76.67</v>
      </c>
      <c r="I221" s="77">
        <f t="shared" si="8"/>
        <v>15180.66</v>
      </c>
    </row>
    <row r="222" spans="1:9" ht="39.6" x14ac:dyDescent="0.3">
      <c r="A222" s="71" t="s">
        <v>590</v>
      </c>
      <c r="B222" s="72" t="s">
        <v>21</v>
      </c>
      <c r="C222" s="99" t="s">
        <v>591</v>
      </c>
      <c r="D222" s="91" t="s">
        <v>592</v>
      </c>
      <c r="E222" s="72" t="s">
        <v>126</v>
      </c>
      <c r="F222" s="101">
        <v>4</v>
      </c>
      <c r="G222" s="101">
        <v>1</v>
      </c>
      <c r="H222" s="80">
        <v>16.98</v>
      </c>
      <c r="I222" s="77">
        <f t="shared" si="8"/>
        <v>67.92</v>
      </c>
    </row>
    <row r="223" spans="1:9" x14ac:dyDescent="0.3">
      <c r="A223" s="64" t="s">
        <v>593</v>
      </c>
      <c r="B223" s="65"/>
      <c r="C223" s="65"/>
      <c r="D223" s="67" t="s">
        <v>594</v>
      </c>
      <c r="E223" s="68"/>
      <c r="F223" s="69"/>
      <c r="G223" s="69"/>
      <c r="H223" s="65"/>
      <c r="I223" s="78">
        <f>SUM(I224:I229)</f>
        <v>254116.12</v>
      </c>
    </row>
    <row r="224" spans="1:9" ht="39.6" x14ac:dyDescent="0.3">
      <c r="A224" s="71" t="s">
        <v>595</v>
      </c>
      <c r="B224" s="72" t="s">
        <v>21</v>
      </c>
      <c r="C224" s="88" t="s">
        <v>596</v>
      </c>
      <c r="D224" s="73" t="s">
        <v>597</v>
      </c>
      <c r="E224" s="72" t="s">
        <v>110</v>
      </c>
      <c r="F224" s="101">
        <v>5100</v>
      </c>
      <c r="G224" s="101">
        <v>1</v>
      </c>
      <c r="H224" s="80">
        <v>3.47</v>
      </c>
      <c r="I224" s="77">
        <f t="shared" si="8"/>
        <v>17697</v>
      </c>
    </row>
    <row r="225" spans="1:9" ht="39.6" x14ac:dyDescent="0.3">
      <c r="A225" s="71" t="s">
        <v>598</v>
      </c>
      <c r="B225" s="72" t="s">
        <v>21</v>
      </c>
      <c r="C225" s="88" t="s">
        <v>599</v>
      </c>
      <c r="D225" s="73" t="s">
        <v>600</v>
      </c>
      <c r="E225" s="72" t="s">
        <v>110</v>
      </c>
      <c r="F225" s="101">
        <v>1600</v>
      </c>
      <c r="G225" s="101">
        <v>1</v>
      </c>
      <c r="H225" s="80">
        <v>16.22</v>
      </c>
      <c r="I225" s="77">
        <f t="shared" si="8"/>
        <v>25952</v>
      </c>
    </row>
    <row r="226" spans="1:9" ht="39.6" x14ac:dyDescent="0.3">
      <c r="A226" s="71" t="s">
        <v>601</v>
      </c>
      <c r="B226" s="72" t="s">
        <v>21</v>
      </c>
      <c r="C226" s="88" t="s">
        <v>596</v>
      </c>
      <c r="D226" s="73" t="s">
        <v>597</v>
      </c>
      <c r="E226" s="72" t="s">
        <v>110</v>
      </c>
      <c r="F226" s="101">
        <v>200</v>
      </c>
      <c r="G226" s="101">
        <v>1</v>
      </c>
      <c r="H226" s="80">
        <v>3.47</v>
      </c>
      <c r="I226" s="77">
        <f t="shared" si="8"/>
        <v>694</v>
      </c>
    </row>
    <row r="227" spans="1:9" ht="39.6" x14ac:dyDescent="0.3">
      <c r="A227" s="71" t="s">
        <v>602</v>
      </c>
      <c r="B227" s="72" t="s">
        <v>21</v>
      </c>
      <c r="C227" s="88" t="s">
        <v>603</v>
      </c>
      <c r="D227" s="73" t="s">
        <v>604</v>
      </c>
      <c r="E227" s="72" t="s">
        <v>110</v>
      </c>
      <c r="F227" s="101">
        <v>800</v>
      </c>
      <c r="G227" s="101">
        <v>1</v>
      </c>
      <c r="H227" s="80">
        <v>76.290000000000006</v>
      </c>
      <c r="I227" s="77">
        <f t="shared" si="8"/>
        <v>61032.000000000007</v>
      </c>
    </row>
    <row r="228" spans="1:9" ht="39.6" x14ac:dyDescent="0.3">
      <c r="A228" s="71" t="s">
        <v>605</v>
      </c>
      <c r="B228" s="72" t="s">
        <v>21</v>
      </c>
      <c r="C228" s="88" t="s">
        <v>606</v>
      </c>
      <c r="D228" s="73" t="s">
        <v>607</v>
      </c>
      <c r="E228" s="72" t="s">
        <v>110</v>
      </c>
      <c r="F228" s="101">
        <v>1200</v>
      </c>
      <c r="G228" s="101">
        <v>1</v>
      </c>
      <c r="H228" s="80">
        <v>120.6</v>
      </c>
      <c r="I228" s="77">
        <f t="shared" si="8"/>
        <v>144720</v>
      </c>
    </row>
    <row r="229" spans="1:9" ht="39.6" x14ac:dyDescent="0.3">
      <c r="A229" s="71" t="s">
        <v>608</v>
      </c>
      <c r="B229" s="72" t="s">
        <v>21</v>
      </c>
      <c r="C229" s="99" t="s">
        <v>609</v>
      </c>
      <c r="D229" s="91" t="s">
        <v>610</v>
      </c>
      <c r="E229" s="72" t="s">
        <v>110</v>
      </c>
      <c r="F229" s="101">
        <v>103</v>
      </c>
      <c r="G229" s="101">
        <v>1</v>
      </c>
      <c r="H229" s="102">
        <v>39.04</v>
      </c>
      <c r="I229" s="77">
        <f t="shared" si="8"/>
        <v>4021.12</v>
      </c>
    </row>
    <row r="230" spans="1:9" x14ac:dyDescent="0.3">
      <c r="A230" s="64" t="s">
        <v>611</v>
      </c>
      <c r="B230" s="65"/>
      <c r="C230" s="65"/>
      <c r="D230" s="67" t="s">
        <v>612</v>
      </c>
      <c r="E230" s="68"/>
      <c r="F230" s="69"/>
      <c r="G230" s="69"/>
      <c r="H230" s="65"/>
      <c r="I230" s="78">
        <f>SUM(I231:I237)</f>
        <v>20256.940000000002</v>
      </c>
    </row>
    <row r="231" spans="1:9" ht="39.6" x14ac:dyDescent="0.3">
      <c r="A231" s="71" t="s">
        <v>613</v>
      </c>
      <c r="B231" s="72" t="s">
        <v>21</v>
      </c>
      <c r="C231" s="88" t="s">
        <v>575</v>
      </c>
      <c r="D231" s="73" t="s">
        <v>576</v>
      </c>
      <c r="E231" s="72" t="s">
        <v>614</v>
      </c>
      <c r="F231" s="101">
        <v>81</v>
      </c>
      <c r="G231" s="101">
        <v>1</v>
      </c>
      <c r="H231" s="80">
        <v>15.06</v>
      </c>
      <c r="I231" s="77">
        <f t="shared" si="8"/>
        <v>1219.8600000000001</v>
      </c>
    </row>
    <row r="232" spans="1:9" ht="26.4" x14ac:dyDescent="0.3">
      <c r="A232" s="71" t="s">
        <v>615</v>
      </c>
      <c r="B232" s="72" t="s">
        <v>162</v>
      </c>
      <c r="C232" s="99" t="s">
        <v>616</v>
      </c>
      <c r="D232" s="73" t="s">
        <v>617</v>
      </c>
      <c r="E232" s="72" t="s">
        <v>614</v>
      </c>
      <c r="F232" s="101">
        <v>27</v>
      </c>
      <c r="G232" s="101">
        <v>1</v>
      </c>
      <c r="H232" s="80">
        <v>121.84</v>
      </c>
      <c r="I232" s="77">
        <f>F232*G232*H232</f>
        <v>3289.6800000000003</v>
      </c>
    </row>
    <row r="233" spans="1:9" ht="39.6" x14ac:dyDescent="0.3">
      <c r="A233" s="71" t="s">
        <v>618</v>
      </c>
      <c r="B233" s="72" t="s">
        <v>21</v>
      </c>
      <c r="C233" s="99" t="s">
        <v>619</v>
      </c>
      <c r="D233" s="91" t="s">
        <v>620</v>
      </c>
      <c r="E233" s="72" t="s">
        <v>614</v>
      </c>
      <c r="F233" s="101">
        <v>55</v>
      </c>
      <c r="G233" s="101">
        <v>1</v>
      </c>
      <c r="H233" s="80">
        <v>88.54</v>
      </c>
      <c r="I233" s="77">
        <f t="shared" si="8"/>
        <v>4869.7000000000007</v>
      </c>
    </row>
    <row r="234" spans="1:9" x14ac:dyDescent="0.3">
      <c r="A234" s="71" t="s">
        <v>621</v>
      </c>
      <c r="B234" s="72" t="s">
        <v>21</v>
      </c>
      <c r="C234" s="88" t="s">
        <v>622</v>
      </c>
      <c r="D234" s="73" t="s">
        <v>623</v>
      </c>
      <c r="E234" s="72" t="s">
        <v>614</v>
      </c>
      <c r="F234" s="101">
        <v>2</v>
      </c>
      <c r="G234" s="101">
        <v>1</v>
      </c>
      <c r="H234" s="80">
        <v>265.22000000000003</v>
      </c>
      <c r="I234" s="77">
        <f t="shared" si="8"/>
        <v>530.44000000000005</v>
      </c>
    </row>
    <row r="235" spans="1:9" ht="39.6" x14ac:dyDescent="0.3">
      <c r="A235" s="71" t="s">
        <v>624</v>
      </c>
      <c r="B235" s="72" t="s">
        <v>21</v>
      </c>
      <c r="C235" s="88" t="s">
        <v>625</v>
      </c>
      <c r="D235" s="73" t="s">
        <v>626</v>
      </c>
      <c r="E235" s="72" t="s">
        <v>614</v>
      </c>
      <c r="F235" s="101">
        <v>22</v>
      </c>
      <c r="G235" s="101">
        <v>1</v>
      </c>
      <c r="H235" s="80">
        <v>28.65</v>
      </c>
      <c r="I235" s="77">
        <f t="shared" si="8"/>
        <v>630.29999999999995</v>
      </c>
    </row>
    <row r="236" spans="1:9" x14ac:dyDescent="0.3">
      <c r="A236" s="71" t="s">
        <v>627</v>
      </c>
      <c r="B236" s="72" t="s">
        <v>143</v>
      </c>
      <c r="C236" s="99" t="s">
        <v>628</v>
      </c>
      <c r="D236" s="73" t="s">
        <v>629</v>
      </c>
      <c r="E236" s="72" t="s">
        <v>614</v>
      </c>
      <c r="F236" s="101">
        <v>103</v>
      </c>
      <c r="G236" s="101">
        <v>1</v>
      </c>
      <c r="H236" s="80">
        <v>76.94</v>
      </c>
      <c r="I236" s="77">
        <f t="shared" si="8"/>
        <v>7924.82</v>
      </c>
    </row>
    <row r="237" spans="1:9" ht="39.6" x14ac:dyDescent="0.3">
      <c r="A237" s="71" t="s">
        <v>630</v>
      </c>
      <c r="B237" s="72" t="s">
        <v>21</v>
      </c>
      <c r="C237" s="88" t="s">
        <v>575</v>
      </c>
      <c r="D237" s="73" t="s">
        <v>631</v>
      </c>
      <c r="E237" s="72" t="s">
        <v>614</v>
      </c>
      <c r="F237" s="101">
        <v>119</v>
      </c>
      <c r="G237" s="101">
        <v>1</v>
      </c>
      <c r="H237" s="80">
        <v>15.06</v>
      </c>
      <c r="I237" s="77">
        <f t="shared" si="8"/>
        <v>1792.14</v>
      </c>
    </row>
    <row r="238" spans="1:9" x14ac:dyDescent="0.3">
      <c r="A238" s="64" t="s">
        <v>632</v>
      </c>
      <c r="B238" s="65"/>
      <c r="C238" s="65"/>
      <c r="D238" s="67" t="s">
        <v>633</v>
      </c>
      <c r="E238" s="68"/>
      <c r="F238" s="69"/>
      <c r="G238" s="69"/>
      <c r="H238" s="65"/>
      <c r="I238" s="78">
        <f>SUM(I239:I242)</f>
        <v>42108.090000000004</v>
      </c>
    </row>
    <row r="239" spans="1:9" ht="39.6" x14ac:dyDescent="0.3">
      <c r="A239" s="71" t="s">
        <v>634</v>
      </c>
      <c r="B239" s="72" t="s">
        <v>21</v>
      </c>
      <c r="C239" s="88" t="s">
        <v>635</v>
      </c>
      <c r="D239" s="73" t="s">
        <v>636</v>
      </c>
      <c r="E239" s="72" t="s">
        <v>126</v>
      </c>
      <c r="F239" s="101">
        <v>103</v>
      </c>
      <c r="G239" s="101">
        <v>1</v>
      </c>
      <c r="H239" s="80">
        <v>208.57</v>
      </c>
      <c r="I239" s="77">
        <f t="shared" si="8"/>
        <v>21482.71</v>
      </c>
    </row>
    <row r="240" spans="1:9" ht="39.6" x14ac:dyDescent="0.3">
      <c r="A240" s="71" t="s">
        <v>637</v>
      </c>
      <c r="B240" s="72" t="s">
        <v>21</v>
      </c>
      <c r="C240" s="88" t="s">
        <v>638</v>
      </c>
      <c r="D240" s="73" t="s">
        <v>639</v>
      </c>
      <c r="E240" s="72" t="s">
        <v>126</v>
      </c>
      <c r="F240" s="101">
        <v>206</v>
      </c>
      <c r="G240" s="101">
        <v>1</v>
      </c>
      <c r="H240" s="80">
        <v>18.28</v>
      </c>
      <c r="I240" s="77">
        <f t="shared" si="8"/>
        <v>3765.6800000000003</v>
      </c>
    </row>
    <row r="241" spans="1:9" ht="39.6" x14ac:dyDescent="0.3">
      <c r="A241" s="71" t="s">
        <v>640</v>
      </c>
      <c r="B241" s="72" t="s">
        <v>21</v>
      </c>
      <c r="C241" s="88" t="s">
        <v>641</v>
      </c>
      <c r="D241" s="73" t="s">
        <v>642</v>
      </c>
      <c r="E241" s="72" t="s">
        <v>126</v>
      </c>
      <c r="F241" s="101">
        <v>24</v>
      </c>
      <c r="G241" s="101">
        <v>1</v>
      </c>
      <c r="H241" s="80">
        <v>523.95000000000005</v>
      </c>
      <c r="I241" s="77">
        <f t="shared" si="8"/>
        <v>12574.800000000001</v>
      </c>
    </row>
    <row r="242" spans="1:9" ht="26.4" x14ac:dyDescent="0.3">
      <c r="A242" s="71" t="s">
        <v>643</v>
      </c>
      <c r="B242" s="72" t="s">
        <v>143</v>
      </c>
      <c r="C242" s="88" t="s">
        <v>644</v>
      </c>
      <c r="D242" s="73" t="s">
        <v>645</v>
      </c>
      <c r="E242" s="72" t="s">
        <v>126</v>
      </c>
      <c r="F242" s="101">
        <v>18</v>
      </c>
      <c r="G242" s="101">
        <v>1</v>
      </c>
      <c r="H242" s="80">
        <v>238.05</v>
      </c>
      <c r="I242" s="77">
        <f t="shared" si="8"/>
        <v>4284.9000000000005</v>
      </c>
    </row>
    <row r="243" spans="1:9" x14ac:dyDescent="0.3">
      <c r="A243" s="64" t="s">
        <v>646</v>
      </c>
      <c r="B243" s="65"/>
      <c r="C243" s="65"/>
      <c r="D243" s="67" t="s">
        <v>647</v>
      </c>
      <c r="E243" s="68"/>
      <c r="F243" s="69"/>
      <c r="G243" s="69"/>
      <c r="H243" s="65"/>
      <c r="I243" s="78">
        <f>SUM(I244,I246)</f>
        <v>18747.61</v>
      </c>
    </row>
    <row r="244" spans="1:9" x14ac:dyDescent="0.3">
      <c r="A244" s="103" t="s">
        <v>648</v>
      </c>
      <c r="B244" s="104"/>
      <c r="C244" s="104"/>
      <c r="D244" s="105" t="s">
        <v>649</v>
      </c>
      <c r="E244" s="106"/>
      <c r="F244" s="107"/>
      <c r="G244" s="107"/>
      <c r="H244" s="108"/>
      <c r="I244" s="109">
        <f>SUM(I245)</f>
        <v>3559.75</v>
      </c>
    </row>
    <row r="245" spans="1:9" x14ac:dyDescent="0.3">
      <c r="A245" s="71" t="s">
        <v>650</v>
      </c>
      <c r="B245" s="72" t="s">
        <v>143</v>
      </c>
      <c r="C245" s="88" t="s">
        <v>651</v>
      </c>
      <c r="D245" s="73" t="s">
        <v>652</v>
      </c>
      <c r="E245" s="72" t="s">
        <v>126</v>
      </c>
      <c r="F245" s="101">
        <v>1</v>
      </c>
      <c r="G245" s="101">
        <v>1</v>
      </c>
      <c r="H245" s="80">
        <v>3559.75</v>
      </c>
      <c r="I245" s="77">
        <f>F245*G245*H245</f>
        <v>3559.75</v>
      </c>
    </row>
    <row r="246" spans="1:9" x14ac:dyDescent="0.3">
      <c r="A246" s="103" t="s">
        <v>653</v>
      </c>
      <c r="B246" s="104"/>
      <c r="C246" s="104"/>
      <c r="D246" s="105" t="s">
        <v>654</v>
      </c>
      <c r="E246" s="106"/>
      <c r="F246" s="107"/>
      <c r="G246" s="107"/>
      <c r="H246" s="108"/>
      <c r="I246" s="109">
        <f>SUM(I247:I263)</f>
        <v>15187.859999999999</v>
      </c>
    </row>
    <row r="247" spans="1:9" ht="39.6" x14ac:dyDescent="0.3">
      <c r="A247" s="71" t="s">
        <v>655</v>
      </c>
      <c r="B247" s="72" t="s">
        <v>21</v>
      </c>
      <c r="C247" s="88" t="s">
        <v>656</v>
      </c>
      <c r="D247" s="73" t="s">
        <v>657</v>
      </c>
      <c r="E247" s="88" t="s">
        <v>126</v>
      </c>
      <c r="F247" s="90">
        <v>1</v>
      </c>
      <c r="G247" s="101">
        <v>1</v>
      </c>
      <c r="H247" s="80">
        <v>1723.57</v>
      </c>
      <c r="I247" s="77">
        <f t="shared" ref="I247:I311" si="9">F247*G247*H247</f>
        <v>1723.57</v>
      </c>
    </row>
    <row r="248" spans="1:9" x14ac:dyDescent="0.3">
      <c r="A248" s="71" t="s">
        <v>658</v>
      </c>
      <c r="B248" s="72" t="s">
        <v>21</v>
      </c>
      <c r="C248" s="88" t="s">
        <v>659</v>
      </c>
      <c r="D248" s="73" t="s">
        <v>660</v>
      </c>
      <c r="E248" s="88" t="s">
        <v>126</v>
      </c>
      <c r="F248" s="90">
        <v>1</v>
      </c>
      <c r="G248" s="101">
        <v>1</v>
      </c>
      <c r="H248" s="80">
        <v>300.12</v>
      </c>
      <c r="I248" s="77">
        <f t="shared" si="9"/>
        <v>300.12</v>
      </c>
    </row>
    <row r="249" spans="1:9" ht="26.4" x14ac:dyDescent="0.3">
      <c r="A249" s="71" t="s">
        <v>661</v>
      </c>
      <c r="B249" s="72" t="s">
        <v>21</v>
      </c>
      <c r="C249" s="88" t="s">
        <v>662</v>
      </c>
      <c r="D249" s="73" t="s">
        <v>663</v>
      </c>
      <c r="E249" s="88" t="s">
        <v>126</v>
      </c>
      <c r="F249" s="90">
        <v>1</v>
      </c>
      <c r="G249" s="101">
        <v>1</v>
      </c>
      <c r="H249" s="80">
        <v>445.02</v>
      </c>
      <c r="I249" s="77">
        <f t="shared" si="9"/>
        <v>445.02</v>
      </c>
    </row>
    <row r="250" spans="1:9" x14ac:dyDescent="0.3">
      <c r="A250" s="71" t="s">
        <v>664</v>
      </c>
      <c r="B250" s="72" t="s">
        <v>162</v>
      </c>
      <c r="C250" s="88" t="s">
        <v>665</v>
      </c>
      <c r="D250" s="73" t="s">
        <v>666</v>
      </c>
      <c r="E250" s="88" t="s">
        <v>126</v>
      </c>
      <c r="F250" s="90">
        <v>4</v>
      </c>
      <c r="G250" s="101">
        <v>1</v>
      </c>
      <c r="H250" s="80">
        <v>227.7</v>
      </c>
      <c r="I250" s="77">
        <f t="shared" si="9"/>
        <v>910.8</v>
      </c>
    </row>
    <row r="251" spans="1:9" ht="26.4" x14ac:dyDescent="0.3">
      <c r="A251" s="71" t="s">
        <v>667</v>
      </c>
      <c r="B251" s="72" t="s">
        <v>21</v>
      </c>
      <c r="C251" s="88" t="s">
        <v>668</v>
      </c>
      <c r="D251" s="73" t="s">
        <v>669</v>
      </c>
      <c r="E251" s="88" t="s">
        <v>126</v>
      </c>
      <c r="F251" s="90">
        <v>4</v>
      </c>
      <c r="G251" s="101">
        <v>1</v>
      </c>
      <c r="H251" s="80">
        <v>186.65</v>
      </c>
      <c r="I251" s="77">
        <f t="shared" si="9"/>
        <v>746.6</v>
      </c>
    </row>
    <row r="252" spans="1:9" ht="26.4" x14ac:dyDescent="0.3">
      <c r="A252" s="71" t="s">
        <v>670</v>
      </c>
      <c r="B252" s="72" t="s">
        <v>21</v>
      </c>
      <c r="C252" s="88" t="s">
        <v>671</v>
      </c>
      <c r="D252" s="73" t="s">
        <v>672</v>
      </c>
      <c r="E252" s="88" t="s">
        <v>126</v>
      </c>
      <c r="F252" s="90">
        <v>4</v>
      </c>
      <c r="G252" s="101">
        <v>1</v>
      </c>
      <c r="H252" s="80">
        <v>22.53</v>
      </c>
      <c r="I252" s="77">
        <f t="shared" si="9"/>
        <v>90.12</v>
      </c>
    </row>
    <row r="253" spans="1:9" ht="26.4" x14ac:dyDescent="0.3">
      <c r="A253" s="71" t="s">
        <v>673</v>
      </c>
      <c r="B253" s="72" t="s">
        <v>21</v>
      </c>
      <c r="C253" s="88" t="s">
        <v>671</v>
      </c>
      <c r="D253" s="73" t="s">
        <v>672</v>
      </c>
      <c r="E253" s="88" t="s">
        <v>126</v>
      </c>
      <c r="F253" s="90">
        <v>17</v>
      </c>
      <c r="G253" s="101">
        <v>1</v>
      </c>
      <c r="H253" s="80">
        <v>22.53</v>
      </c>
      <c r="I253" s="77">
        <f t="shared" si="9"/>
        <v>383.01</v>
      </c>
    </row>
    <row r="254" spans="1:9" ht="26.4" x14ac:dyDescent="0.3">
      <c r="A254" s="71" t="s">
        <v>674</v>
      </c>
      <c r="B254" s="72" t="s">
        <v>21</v>
      </c>
      <c r="C254" s="88" t="s">
        <v>671</v>
      </c>
      <c r="D254" s="73" t="s">
        <v>672</v>
      </c>
      <c r="E254" s="88" t="s">
        <v>126</v>
      </c>
      <c r="F254" s="90">
        <v>7</v>
      </c>
      <c r="G254" s="101">
        <v>1</v>
      </c>
      <c r="H254" s="80">
        <v>22.53</v>
      </c>
      <c r="I254" s="77">
        <f t="shared" si="9"/>
        <v>157.71</v>
      </c>
    </row>
    <row r="255" spans="1:9" ht="26.4" x14ac:dyDescent="0.3">
      <c r="A255" s="71" t="s">
        <v>675</v>
      </c>
      <c r="B255" s="72" t="s">
        <v>21</v>
      </c>
      <c r="C255" s="88" t="s">
        <v>671</v>
      </c>
      <c r="D255" s="73" t="s">
        <v>676</v>
      </c>
      <c r="E255" s="88" t="s">
        <v>126</v>
      </c>
      <c r="F255" s="90">
        <v>2</v>
      </c>
      <c r="G255" s="101">
        <v>1</v>
      </c>
      <c r="H255" s="80">
        <v>22.53</v>
      </c>
      <c r="I255" s="77">
        <f t="shared" si="9"/>
        <v>45.06</v>
      </c>
    </row>
    <row r="256" spans="1:9" ht="26.4" x14ac:dyDescent="0.3">
      <c r="A256" s="71" t="s">
        <v>677</v>
      </c>
      <c r="B256" s="72" t="s">
        <v>21</v>
      </c>
      <c r="C256" s="88" t="s">
        <v>671</v>
      </c>
      <c r="D256" s="73" t="s">
        <v>676</v>
      </c>
      <c r="E256" s="88" t="s">
        <v>126</v>
      </c>
      <c r="F256" s="90">
        <v>1</v>
      </c>
      <c r="G256" s="101">
        <v>1</v>
      </c>
      <c r="H256" s="80">
        <v>22.53</v>
      </c>
      <c r="I256" s="77">
        <f t="shared" si="9"/>
        <v>22.53</v>
      </c>
    </row>
    <row r="257" spans="1:9" x14ac:dyDescent="0.3">
      <c r="A257" s="71" t="s">
        <v>678</v>
      </c>
      <c r="B257" s="72" t="s">
        <v>143</v>
      </c>
      <c r="C257" s="88" t="s">
        <v>679</v>
      </c>
      <c r="D257" s="91" t="s">
        <v>680</v>
      </c>
      <c r="E257" s="88" t="s">
        <v>126</v>
      </c>
      <c r="F257" s="90">
        <v>3</v>
      </c>
      <c r="G257" s="101">
        <v>1</v>
      </c>
      <c r="H257" s="80">
        <v>1102.5999999999999</v>
      </c>
      <c r="I257" s="77">
        <f t="shared" si="9"/>
        <v>3307.7999999999997</v>
      </c>
    </row>
    <row r="258" spans="1:9" x14ac:dyDescent="0.3">
      <c r="A258" s="71" t="s">
        <v>681</v>
      </c>
      <c r="B258" s="72" t="s">
        <v>143</v>
      </c>
      <c r="C258" s="88" t="s">
        <v>682</v>
      </c>
      <c r="D258" s="91" t="s">
        <v>683</v>
      </c>
      <c r="E258" s="88" t="s">
        <v>126</v>
      </c>
      <c r="F258" s="90">
        <v>1</v>
      </c>
      <c r="G258" s="101">
        <v>1</v>
      </c>
      <c r="H258" s="80">
        <v>168.67</v>
      </c>
      <c r="I258" s="77">
        <f t="shared" si="9"/>
        <v>168.67</v>
      </c>
    </row>
    <row r="259" spans="1:9" x14ac:dyDescent="0.3">
      <c r="A259" s="71" t="s">
        <v>684</v>
      </c>
      <c r="B259" s="72" t="s">
        <v>143</v>
      </c>
      <c r="C259" s="88" t="s">
        <v>685</v>
      </c>
      <c r="D259" s="91" t="s">
        <v>686</v>
      </c>
      <c r="E259" s="88" t="s">
        <v>126</v>
      </c>
      <c r="F259" s="90">
        <v>1</v>
      </c>
      <c r="G259" s="101">
        <v>1</v>
      </c>
      <c r="H259" s="80">
        <v>5716.89</v>
      </c>
      <c r="I259" s="77">
        <f t="shared" si="9"/>
        <v>5716.89</v>
      </c>
    </row>
    <row r="260" spans="1:9" ht="26.4" x14ac:dyDescent="0.3">
      <c r="A260" s="71" t="s">
        <v>687</v>
      </c>
      <c r="B260" s="72" t="s">
        <v>143</v>
      </c>
      <c r="C260" s="88" t="s">
        <v>688</v>
      </c>
      <c r="D260" s="73" t="s">
        <v>689</v>
      </c>
      <c r="E260" s="88" t="s">
        <v>126</v>
      </c>
      <c r="F260" s="90">
        <v>2</v>
      </c>
      <c r="G260" s="101">
        <v>1</v>
      </c>
      <c r="H260" s="80">
        <v>461.82</v>
      </c>
      <c r="I260" s="77">
        <f t="shared" si="9"/>
        <v>923.64</v>
      </c>
    </row>
    <row r="261" spans="1:9" ht="39.6" x14ac:dyDescent="0.3">
      <c r="A261" s="71" t="s">
        <v>690</v>
      </c>
      <c r="B261" s="72" t="s">
        <v>21</v>
      </c>
      <c r="C261" s="88" t="s">
        <v>691</v>
      </c>
      <c r="D261" s="73" t="s">
        <v>692</v>
      </c>
      <c r="E261" s="88" t="s">
        <v>126</v>
      </c>
      <c r="F261" s="90">
        <v>2</v>
      </c>
      <c r="G261" s="101">
        <v>1</v>
      </c>
      <c r="H261" s="80">
        <v>22.86</v>
      </c>
      <c r="I261" s="77">
        <f t="shared" si="9"/>
        <v>45.72</v>
      </c>
    </row>
    <row r="262" spans="1:9" ht="39.6" x14ac:dyDescent="0.3">
      <c r="A262" s="71" t="s">
        <v>693</v>
      </c>
      <c r="B262" s="72" t="s">
        <v>21</v>
      </c>
      <c r="C262" s="88" t="s">
        <v>694</v>
      </c>
      <c r="D262" s="73" t="s">
        <v>692</v>
      </c>
      <c r="E262" s="88" t="s">
        <v>126</v>
      </c>
      <c r="F262" s="90">
        <v>2</v>
      </c>
      <c r="G262" s="101">
        <v>1</v>
      </c>
      <c r="H262" s="80">
        <v>22.86</v>
      </c>
      <c r="I262" s="77">
        <f t="shared" si="9"/>
        <v>45.72</v>
      </c>
    </row>
    <row r="263" spans="1:9" x14ac:dyDescent="0.3">
      <c r="A263" s="71" t="s">
        <v>695</v>
      </c>
      <c r="B263" s="72" t="s">
        <v>143</v>
      </c>
      <c r="C263" s="88" t="s">
        <v>696</v>
      </c>
      <c r="D263" s="73" t="s">
        <v>697</v>
      </c>
      <c r="E263" s="88" t="s">
        <v>126</v>
      </c>
      <c r="F263" s="90">
        <v>1</v>
      </c>
      <c r="G263" s="101">
        <v>1</v>
      </c>
      <c r="H263" s="80">
        <v>154.88</v>
      </c>
      <c r="I263" s="77">
        <f t="shared" si="9"/>
        <v>154.88</v>
      </c>
    </row>
    <row r="264" spans="1:9" x14ac:dyDescent="0.3">
      <c r="A264" s="64" t="s">
        <v>698</v>
      </c>
      <c r="B264" s="65"/>
      <c r="C264" s="65"/>
      <c r="D264" s="67" t="s">
        <v>699</v>
      </c>
      <c r="E264" s="68"/>
      <c r="F264" s="69"/>
      <c r="G264" s="69"/>
      <c r="H264" s="65"/>
      <c r="I264" s="78">
        <f>SUM(I265:I300)</f>
        <v>118209.23999999999</v>
      </c>
    </row>
    <row r="265" spans="1:9" ht="26.4" x14ac:dyDescent="0.3">
      <c r="A265" s="71" t="s">
        <v>700</v>
      </c>
      <c r="B265" s="72" t="s">
        <v>21</v>
      </c>
      <c r="C265" s="88" t="s">
        <v>701</v>
      </c>
      <c r="D265" s="73" t="s">
        <v>702</v>
      </c>
      <c r="E265" s="72" t="s">
        <v>110</v>
      </c>
      <c r="F265" s="101">
        <v>100</v>
      </c>
      <c r="G265" s="101">
        <v>1</v>
      </c>
      <c r="H265" s="80">
        <v>40.26</v>
      </c>
      <c r="I265" s="77">
        <f t="shared" si="9"/>
        <v>4026</v>
      </c>
    </row>
    <row r="266" spans="1:9" ht="26.4" x14ac:dyDescent="0.3">
      <c r="A266" s="71" t="s">
        <v>703</v>
      </c>
      <c r="B266" s="72" t="s">
        <v>21</v>
      </c>
      <c r="C266" s="88" t="s">
        <v>704</v>
      </c>
      <c r="D266" s="73" t="s">
        <v>705</v>
      </c>
      <c r="E266" s="72" t="s">
        <v>110</v>
      </c>
      <c r="F266" s="101">
        <v>300</v>
      </c>
      <c r="G266" s="101">
        <v>1</v>
      </c>
      <c r="H266" s="80">
        <v>55.87</v>
      </c>
      <c r="I266" s="77">
        <f t="shared" si="9"/>
        <v>16761</v>
      </c>
    </row>
    <row r="267" spans="1:9" ht="52.8" x14ac:dyDescent="0.3">
      <c r="A267" s="71" t="s">
        <v>706</v>
      </c>
      <c r="B267" s="72" t="s">
        <v>21</v>
      </c>
      <c r="C267" s="88" t="s">
        <v>707</v>
      </c>
      <c r="D267" s="73" t="s">
        <v>708</v>
      </c>
      <c r="E267" s="72" t="s">
        <v>126</v>
      </c>
      <c r="F267" s="101">
        <v>24</v>
      </c>
      <c r="G267" s="101">
        <v>1</v>
      </c>
      <c r="H267" s="80">
        <v>122.86</v>
      </c>
      <c r="I267" s="77">
        <f t="shared" si="9"/>
        <v>2948.64</v>
      </c>
    </row>
    <row r="268" spans="1:9" x14ac:dyDescent="0.3">
      <c r="A268" s="71" t="s">
        <v>709</v>
      </c>
      <c r="B268" s="72" t="s">
        <v>143</v>
      </c>
      <c r="C268" s="88" t="s">
        <v>710</v>
      </c>
      <c r="D268" s="73" t="s">
        <v>711</v>
      </c>
      <c r="E268" s="72" t="s">
        <v>126</v>
      </c>
      <c r="F268" s="101">
        <v>24</v>
      </c>
      <c r="G268" s="101">
        <v>1</v>
      </c>
      <c r="H268" s="80">
        <v>69.739999999999995</v>
      </c>
      <c r="I268" s="77">
        <f t="shared" si="9"/>
        <v>1673.7599999999998</v>
      </c>
    </row>
    <row r="269" spans="1:9" x14ac:dyDescent="0.3">
      <c r="A269" s="71" t="s">
        <v>712</v>
      </c>
      <c r="B269" s="72" t="s">
        <v>143</v>
      </c>
      <c r="C269" s="88" t="s">
        <v>713</v>
      </c>
      <c r="D269" s="73" t="s">
        <v>714</v>
      </c>
      <c r="E269" s="72" t="s">
        <v>126</v>
      </c>
      <c r="F269" s="101">
        <v>24</v>
      </c>
      <c r="G269" s="101">
        <v>1</v>
      </c>
      <c r="H269" s="80">
        <v>129.81</v>
      </c>
      <c r="I269" s="77">
        <f t="shared" si="9"/>
        <v>3115.44</v>
      </c>
    </row>
    <row r="270" spans="1:9" x14ac:dyDescent="0.3">
      <c r="A270" s="71" t="s">
        <v>715</v>
      </c>
      <c r="B270" s="72" t="s">
        <v>143</v>
      </c>
      <c r="C270" s="88" t="s">
        <v>716</v>
      </c>
      <c r="D270" s="73" t="s">
        <v>717</v>
      </c>
      <c r="E270" s="72" t="s">
        <v>126</v>
      </c>
      <c r="F270" s="101">
        <v>24</v>
      </c>
      <c r="G270" s="101">
        <v>1</v>
      </c>
      <c r="H270" s="80">
        <v>18.579999999999998</v>
      </c>
      <c r="I270" s="77">
        <f t="shared" si="9"/>
        <v>445.91999999999996</v>
      </c>
    </row>
    <row r="271" spans="1:9" ht="26.4" x14ac:dyDescent="0.3">
      <c r="A271" s="71" t="s">
        <v>718</v>
      </c>
      <c r="B271" s="72" t="s">
        <v>21</v>
      </c>
      <c r="C271" s="88" t="s">
        <v>719</v>
      </c>
      <c r="D271" s="139" t="s">
        <v>720</v>
      </c>
      <c r="E271" s="72" t="s">
        <v>126</v>
      </c>
      <c r="F271" s="101">
        <v>24</v>
      </c>
      <c r="G271" s="101">
        <v>1</v>
      </c>
      <c r="H271" s="80">
        <v>315.27</v>
      </c>
      <c r="I271" s="77">
        <f t="shared" si="9"/>
        <v>7566.48</v>
      </c>
    </row>
    <row r="272" spans="1:9" ht="26.4" x14ac:dyDescent="0.3">
      <c r="A272" s="71" t="s">
        <v>721</v>
      </c>
      <c r="B272" s="72" t="s">
        <v>21</v>
      </c>
      <c r="C272" s="88" t="s">
        <v>722</v>
      </c>
      <c r="D272" s="73" t="s">
        <v>723</v>
      </c>
      <c r="E272" s="72" t="s">
        <v>126</v>
      </c>
      <c r="F272" s="101">
        <v>24</v>
      </c>
      <c r="G272" s="101">
        <v>1</v>
      </c>
      <c r="H272" s="80">
        <v>24.98</v>
      </c>
      <c r="I272" s="77">
        <f t="shared" si="9"/>
        <v>599.52</v>
      </c>
    </row>
    <row r="273" spans="1:9" ht="21.75" customHeight="1" x14ac:dyDescent="0.3">
      <c r="A273" s="71" t="s">
        <v>724</v>
      </c>
      <c r="B273" s="72" t="s">
        <v>143</v>
      </c>
      <c r="C273" s="88" t="s">
        <v>725</v>
      </c>
      <c r="D273" s="73" t="s">
        <v>726</v>
      </c>
      <c r="E273" s="72" t="s">
        <v>126</v>
      </c>
      <c r="F273" s="101">
        <v>10</v>
      </c>
      <c r="G273" s="101">
        <v>1</v>
      </c>
      <c r="H273" s="80">
        <v>66.489999999999995</v>
      </c>
      <c r="I273" s="77">
        <f t="shared" si="9"/>
        <v>664.9</v>
      </c>
    </row>
    <row r="274" spans="1:9" ht="26.4" x14ac:dyDescent="0.3">
      <c r="A274" s="71" t="s">
        <v>727</v>
      </c>
      <c r="B274" s="72" t="s">
        <v>143</v>
      </c>
      <c r="C274" s="88" t="s">
        <v>728</v>
      </c>
      <c r="D274" s="73" t="s">
        <v>729</v>
      </c>
      <c r="E274" s="72" t="s">
        <v>110</v>
      </c>
      <c r="F274" s="101">
        <v>72</v>
      </c>
      <c r="G274" s="101">
        <v>1</v>
      </c>
      <c r="H274" s="80">
        <v>34.4</v>
      </c>
      <c r="I274" s="77">
        <f t="shared" si="9"/>
        <v>2476.7999999999997</v>
      </c>
    </row>
    <row r="275" spans="1:9" x14ac:dyDescent="0.3">
      <c r="A275" s="71" t="s">
        <v>730</v>
      </c>
      <c r="B275" s="72" t="s">
        <v>143</v>
      </c>
      <c r="C275" s="88" t="s">
        <v>731</v>
      </c>
      <c r="D275" s="139" t="s">
        <v>732</v>
      </c>
      <c r="E275" s="72" t="s">
        <v>292</v>
      </c>
      <c r="F275" s="101">
        <v>12</v>
      </c>
      <c r="G275" s="101">
        <v>1</v>
      </c>
      <c r="H275" s="80">
        <v>41.33</v>
      </c>
      <c r="I275" s="77">
        <f t="shared" si="9"/>
        <v>495.96</v>
      </c>
    </row>
    <row r="276" spans="1:9" ht="26.4" x14ac:dyDescent="0.3">
      <c r="A276" s="71" t="s">
        <v>733</v>
      </c>
      <c r="B276" s="72" t="s">
        <v>21</v>
      </c>
      <c r="C276" s="88" t="s">
        <v>734</v>
      </c>
      <c r="D276" s="73" t="s">
        <v>735</v>
      </c>
      <c r="E276" s="72" t="s">
        <v>736</v>
      </c>
      <c r="F276" s="101">
        <v>72</v>
      </c>
      <c r="G276" s="101">
        <v>1</v>
      </c>
      <c r="H276" s="80">
        <v>28.77</v>
      </c>
      <c r="I276" s="77">
        <f t="shared" si="9"/>
        <v>2071.44</v>
      </c>
    </row>
    <row r="277" spans="1:9" ht="39.6" x14ac:dyDescent="0.3">
      <c r="A277" s="71" t="s">
        <v>737</v>
      </c>
      <c r="B277" s="72" t="s">
        <v>143</v>
      </c>
      <c r="C277" s="88" t="s">
        <v>738</v>
      </c>
      <c r="D277" s="139" t="s">
        <v>739</v>
      </c>
      <c r="E277" s="72" t="s">
        <v>292</v>
      </c>
      <c r="F277" s="101">
        <v>18</v>
      </c>
      <c r="G277" s="101">
        <v>1</v>
      </c>
      <c r="H277" s="80">
        <v>104.85</v>
      </c>
      <c r="I277" s="77">
        <f t="shared" si="9"/>
        <v>1887.3</v>
      </c>
    </row>
    <row r="278" spans="1:9" ht="26.4" x14ac:dyDescent="0.3">
      <c r="A278" s="71" t="s">
        <v>740</v>
      </c>
      <c r="B278" s="72" t="s">
        <v>279</v>
      </c>
      <c r="C278" s="88" t="s">
        <v>741</v>
      </c>
      <c r="D278" s="73" t="s">
        <v>742</v>
      </c>
      <c r="E278" s="72" t="s">
        <v>126</v>
      </c>
      <c r="F278" s="101">
        <v>5</v>
      </c>
      <c r="G278" s="101">
        <v>1</v>
      </c>
      <c r="H278" s="80">
        <v>45.86</v>
      </c>
      <c r="I278" s="77">
        <f t="shared" si="9"/>
        <v>229.3</v>
      </c>
    </row>
    <row r="279" spans="1:9" x14ac:dyDescent="0.3">
      <c r="A279" s="71" t="s">
        <v>743</v>
      </c>
      <c r="B279" s="72" t="s">
        <v>21</v>
      </c>
      <c r="C279" s="88" t="s">
        <v>744</v>
      </c>
      <c r="D279" s="73" t="s">
        <v>745</v>
      </c>
      <c r="E279" s="72" t="s">
        <v>110</v>
      </c>
      <c r="F279" s="101">
        <v>690</v>
      </c>
      <c r="G279" s="101">
        <v>1</v>
      </c>
      <c r="H279" s="80">
        <v>29.02</v>
      </c>
      <c r="I279" s="77">
        <f t="shared" si="9"/>
        <v>20023.8</v>
      </c>
    </row>
    <row r="280" spans="1:9" x14ac:dyDescent="0.3">
      <c r="A280" s="71" t="s">
        <v>746</v>
      </c>
      <c r="B280" s="72" t="s">
        <v>143</v>
      </c>
      <c r="C280" s="88" t="s">
        <v>747</v>
      </c>
      <c r="D280" s="139" t="s">
        <v>748</v>
      </c>
      <c r="E280" s="72" t="s">
        <v>126</v>
      </c>
      <c r="F280" s="101">
        <v>100</v>
      </c>
      <c r="G280" s="101">
        <v>1</v>
      </c>
      <c r="H280" s="80">
        <v>0.83</v>
      </c>
      <c r="I280" s="77">
        <f t="shared" si="9"/>
        <v>83</v>
      </c>
    </row>
    <row r="281" spans="1:9" x14ac:dyDescent="0.3">
      <c r="A281" s="71" t="s">
        <v>749</v>
      </c>
      <c r="B281" s="72" t="s">
        <v>143</v>
      </c>
      <c r="C281" s="88" t="s">
        <v>747</v>
      </c>
      <c r="D281" s="139" t="s">
        <v>750</v>
      </c>
      <c r="E281" s="72" t="s">
        <v>126</v>
      </c>
      <c r="F281" s="101">
        <v>100</v>
      </c>
      <c r="G281" s="101">
        <v>1</v>
      </c>
      <c r="H281" s="80">
        <v>0.83</v>
      </c>
      <c r="I281" s="77">
        <f t="shared" si="9"/>
        <v>83</v>
      </c>
    </row>
    <row r="282" spans="1:9" ht="39.6" x14ac:dyDescent="0.3">
      <c r="A282" s="71" t="s">
        <v>751</v>
      </c>
      <c r="B282" s="72" t="s">
        <v>21</v>
      </c>
      <c r="C282" s="88" t="s">
        <v>752</v>
      </c>
      <c r="D282" s="73" t="s">
        <v>753</v>
      </c>
      <c r="E282" s="72" t="s">
        <v>110</v>
      </c>
      <c r="F282" s="101">
        <v>13</v>
      </c>
      <c r="G282" s="101">
        <v>1</v>
      </c>
      <c r="H282" s="80">
        <v>5.42</v>
      </c>
      <c r="I282" s="77">
        <f t="shared" si="9"/>
        <v>70.459999999999994</v>
      </c>
    </row>
    <row r="283" spans="1:9" ht="26.4" x14ac:dyDescent="0.3">
      <c r="A283" s="71" t="s">
        <v>754</v>
      </c>
      <c r="B283" s="72" t="s">
        <v>21</v>
      </c>
      <c r="C283" s="88" t="s">
        <v>755</v>
      </c>
      <c r="D283" s="73" t="s">
        <v>756</v>
      </c>
      <c r="E283" s="72" t="s">
        <v>110</v>
      </c>
      <c r="F283" s="101">
        <v>350</v>
      </c>
      <c r="G283" s="101">
        <v>1</v>
      </c>
      <c r="H283" s="80">
        <v>18.41</v>
      </c>
      <c r="I283" s="77">
        <f t="shared" si="9"/>
        <v>6443.5</v>
      </c>
    </row>
    <row r="284" spans="1:9" ht="35.4" customHeight="1" x14ac:dyDescent="0.3">
      <c r="A284" s="71" t="s">
        <v>757</v>
      </c>
      <c r="B284" s="72" t="s">
        <v>21</v>
      </c>
      <c r="C284" s="88" t="s">
        <v>758</v>
      </c>
      <c r="D284" s="73" t="s">
        <v>759</v>
      </c>
      <c r="E284" s="72" t="s">
        <v>110</v>
      </c>
      <c r="F284" s="101">
        <v>10</v>
      </c>
      <c r="G284" s="101">
        <v>1</v>
      </c>
      <c r="H284" s="80">
        <v>25.53</v>
      </c>
      <c r="I284" s="77">
        <f t="shared" si="9"/>
        <v>255.3</v>
      </c>
    </row>
    <row r="285" spans="1:9" ht="32.1" customHeight="1" x14ac:dyDescent="0.3">
      <c r="A285" s="71" t="s">
        <v>760</v>
      </c>
      <c r="B285" s="72" t="s">
        <v>143</v>
      </c>
      <c r="C285" s="88" t="s">
        <v>710</v>
      </c>
      <c r="D285" s="139" t="s">
        <v>761</v>
      </c>
      <c r="E285" s="72" t="s">
        <v>126</v>
      </c>
      <c r="F285" s="101">
        <v>24</v>
      </c>
      <c r="G285" s="101">
        <v>1</v>
      </c>
      <c r="H285" s="80">
        <v>69.739999999999995</v>
      </c>
      <c r="I285" s="77">
        <f t="shared" si="9"/>
        <v>1673.7599999999998</v>
      </c>
    </row>
    <row r="286" spans="1:9" ht="26.4" x14ac:dyDescent="0.3">
      <c r="A286" s="71" t="s">
        <v>762</v>
      </c>
      <c r="B286" s="72" t="s">
        <v>143</v>
      </c>
      <c r="C286" s="88" t="s">
        <v>763</v>
      </c>
      <c r="D286" s="139" t="s">
        <v>764</v>
      </c>
      <c r="E286" s="72" t="s">
        <v>126</v>
      </c>
      <c r="F286" s="101">
        <v>24</v>
      </c>
      <c r="G286" s="101">
        <v>1</v>
      </c>
      <c r="H286" s="80">
        <v>198.29</v>
      </c>
      <c r="I286" s="77">
        <f t="shared" si="9"/>
        <v>4758.96</v>
      </c>
    </row>
    <row r="287" spans="1:9" x14ac:dyDescent="0.3">
      <c r="A287" s="71" t="s">
        <v>765</v>
      </c>
      <c r="B287" s="72" t="s">
        <v>279</v>
      </c>
      <c r="C287" s="88" t="s">
        <v>766</v>
      </c>
      <c r="D287" s="139" t="s">
        <v>767</v>
      </c>
      <c r="E287" s="72" t="s">
        <v>126</v>
      </c>
      <c r="F287" s="101">
        <v>2</v>
      </c>
      <c r="G287" s="101">
        <v>1</v>
      </c>
      <c r="H287" s="80">
        <v>72.599999999999994</v>
      </c>
      <c r="I287" s="77">
        <f t="shared" si="9"/>
        <v>145.19999999999999</v>
      </c>
    </row>
    <row r="288" spans="1:9" ht="26.4" x14ac:dyDescent="0.3">
      <c r="A288" s="71" t="s">
        <v>768</v>
      </c>
      <c r="B288" s="72" t="s">
        <v>21</v>
      </c>
      <c r="C288" s="88" t="s">
        <v>769</v>
      </c>
      <c r="D288" s="73" t="s">
        <v>770</v>
      </c>
      <c r="E288" s="72" t="s">
        <v>126</v>
      </c>
      <c r="F288" s="101">
        <v>13</v>
      </c>
      <c r="G288" s="101">
        <v>1</v>
      </c>
      <c r="H288" s="80">
        <v>53.77</v>
      </c>
      <c r="I288" s="77">
        <f t="shared" si="9"/>
        <v>699.01</v>
      </c>
    </row>
    <row r="289" spans="1:9" x14ac:dyDescent="0.3">
      <c r="A289" s="71" t="s">
        <v>771</v>
      </c>
      <c r="B289" s="72" t="s">
        <v>21</v>
      </c>
      <c r="C289" s="88" t="s">
        <v>772</v>
      </c>
      <c r="D289" s="139" t="s">
        <v>773</v>
      </c>
      <c r="E289" s="72" t="s">
        <v>126</v>
      </c>
      <c r="F289" s="101">
        <v>13</v>
      </c>
      <c r="G289" s="101">
        <v>1</v>
      </c>
      <c r="H289" s="80">
        <v>41.59</v>
      </c>
      <c r="I289" s="77">
        <f t="shared" si="9"/>
        <v>540.67000000000007</v>
      </c>
    </row>
    <row r="290" spans="1:9" x14ac:dyDescent="0.3">
      <c r="A290" s="71" t="s">
        <v>774</v>
      </c>
      <c r="B290" s="72" t="s">
        <v>279</v>
      </c>
      <c r="C290" s="88" t="s">
        <v>775</v>
      </c>
      <c r="D290" s="139" t="s">
        <v>776</v>
      </c>
      <c r="E290" s="72" t="s">
        <v>356</v>
      </c>
      <c r="F290" s="101">
        <v>200</v>
      </c>
      <c r="G290" s="101">
        <v>1</v>
      </c>
      <c r="H290" s="80">
        <v>3.37</v>
      </c>
      <c r="I290" s="77">
        <f t="shared" si="9"/>
        <v>674</v>
      </c>
    </row>
    <row r="291" spans="1:9" ht="26.4" x14ac:dyDescent="0.3">
      <c r="A291" s="71" t="s">
        <v>777</v>
      </c>
      <c r="B291" s="72" t="s">
        <v>279</v>
      </c>
      <c r="C291" s="88" t="s">
        <v>775</v>
      </c>
      <c r="D291" s="139" t="s">
        <v>778</v>
      </c>
      <c r="E291" s="72" t="s">
        <v>356</v>
      </c>
      <c r="F291" s="101">
        <v>200</v>
      </c>
      <c r="G291" s="101">
        <v>1</v>
      </c>
      <c r="H291" s="80">
        <v>3.16</v>
      </c>
      <c r="I291" s="77">
        <f t="shared" si="9"/>
        <v>632</v>
      </c>
    </row>
    <row r="292" spans="1:9" ht="26.4" x14ac:dyDescent="0.3">
      <c r="A292" s="71" t="s">
        <v>779</v>
      </c>
      <c r="B292" s="72" t="s">
        <v>21</v>
      </c>
      <c r="C292" s="88" t="s">
        <v>780</v>
      </c>
      <c r="D292" s="73" t="s">
        <v>781</v>
      </c>
      <c r="E292" s="72" t="s">
        <v>126</v>
      </c>
      <c r="F292" s="101">
        <v>1000</v>
      </c>
      <c r="G292" s="101">
        <v>1</v>
      </c>
      <c r="H292" s="80">
        <v>8.07</v>
      </c>
      <c r="I292" s="77">
        <f t="shared" si="9"/>
        <v>8070</v>
      </c>
    </row>
    <row r="293" spans="1:9" ht="26.4" x14ac:dyDescent="0.3">
      <c r="A293" s="71" t="s">
        <v>782</v>
      </c>
      <c r="B293" s="72" t="s">
        <v>21</v>
      </c>
      <c r="C293" s="88" t="s">
        <v>780</v>
      </c>
      <c r="D293" s="73" t="s">
        <v>781</v>
      </c>
      <c r="E293" s="72" t="s">
        <v>126</v>
      </c>
      <c r="F293" s="101">
        <v>200</v>
      </c>
      <c r="G293" s="101">
        <v>1</v>
      </c>
      <c r="H293" s="80">
        <v>8.07</v>
      </c>
      <c r="I293" s="77">
        <f t="shared" si="9"/>
        <v>1614</v>
      </c>
    </row>
    <row r="294" spans="1:9" x14ac:dyDescent="0.3">
      <c r="A294" s="71" t="s">
        <v>783</v>
      </c>
      <c r="B294" s="72" t="s">
        <v>279</v>
      </c>
      <c r="C294" s="88" t="s">
        <v>784</v>
      </c>
      <c r="D294" s="139" t="s">
        <v>785</v>
      </c>
      <c r="E294" s="72" t="s">
        <v>126</v>
      </c>
      <c r="F294" s="101">
        <v>1000</v>
      </c>
      <c r="G294" s="101">
        <v>1</v>
      </c>
      <c r="H294" s="80">
        <v>2.73</v>
      </c>
      <c r="I294" s="77">
        <f t="shared" si="9"/>
        <v>2730</v>
      </c>
    </row>
    <row r="295" spans="1:9" x14ac:dyDescent="0.3">
      <c r="A295" s="71" t="s">
        <v>786</v>
      </c>
      <c r="B295" s="72" t="s">
        <v>279</v>
      </c>
      <c r="C295" s="88" t="s">
        <v>787</v>
      </c>
      <c r="D295" s="139" t="s">
        <v>788</v>
      </c>
      <c r="E295" s="72" t="s">
        <v>126</v>
      </c>
      <c r="F295" s="101">
        <v>13</v>
      </c>
      <c r="G295" s="101">
        <v>1</v>
      </c>
      <c r="H295" s="80">
        <v>5.32</v>
      </c>
      <c r="I295" s="77">
        <f t="shared" si="9"/>
        <v>69.16</v>
      </c>
    </row>
    <row r="296" spans="1:9" ht="26.4" x14ac:dyDescent="0.3">
      <c r="A296" s="71" t="s">
        <v>789</v>
      </c>
      <c r="B296" s="72" t="s">
        <v>21</v>
      </c>
      <c r="C296" s="88" t="s">
        <v>772</v>
      </c>
      <c r="D296" s="139" t="s">
        <v>790</v>
      </c>
      <c r="E296" s="72" t="s">
        <v>126</v>
      </c>
      <c r="F296" s="101">
        <v>450</v>
      </c>
      <c r="G296" s="101">
        <v>1</v>
      </c>
      <c r="H296" s="80">
        <v>41.59</v>
      </c>
      <c r="I296" s="77">
        <f t="shared" si="9"/>
        <v>18715.5</v>
      </c>
    </row>
    <row r="297" spans="1:9" x14ac:dyDescent="0.3">
      <c r="A297" s="71" t="s">
        <v>791</v>
      </c>
      <c r="B297" s="72" t="s">
        <v>279</v>
      </c>
      <c r="C297" s="88" t="s">
        <v>792</v>
      </c>
      <c r="D297" s="139" t="s">
        <v>793</v>
      </c>
      <c r="E297" s="72" t="s">
        <v>126</v>
      </c>
      <c r="F297" s="101">
        <v>24</v>
      </c>
      <c r="G297" s="101">
        <v>1</v>
      </c>
      <c r="H297" s="80">
        <v>103.74</v>
      </c>
      <c r="I297" s="77">
        <f t="shared" si="9"/>
        <v>2489.7599999999998</v>
      </c>
    </row>
    <row r="298" spans="1:9" x14ac:dyDescent="0.3">
      <c r="A298" s="71" t="s">
        <v>794</v>
      </c>
      <c r="B298" s="72" t="s">
        <v>143</v>
      </c>
      <c r="C298" s="88" t="s">
        <v>795</v>
      </c>
      <c r="D298" s="139" t="s">
        <v>796</v>
      </c>
      <c r="E298" s="72" t="s">
        <v>126</v>
      </c>
      <c r="F298" s="101">
        <v>30</v>
      </c>
      <c r="G298" s="101">
        <v>1</v>
      </c>
      <c r="H298" s="80">
        <v>90.73</v>
      </c>
      <c r="I298" s="77">
        <f t="shared" si="9"/>
        <v>2721.9</v>
      </c>
    </row>
    <row r="299" spans="1:9" x14ac:dyDescent="0.3">
      <c r="A299" s="71" t="s">
        <v>797</v>
      </c>
      <c r="B299" s="72" t="s">
        <v>143</v>
      </c>
      <c r="C299" s="88" t="s">
        <v>798</v>
      </c>
      <c r="D299" s="139" t="s">
        <v>799</v>
      </c>
      <c r="E299" s="72" t="s">
        <v>126</v>
      </c>
      <c r="F299" s="101">
        <v>10</v>
      </c>
      <c r="G299" s="101">
        <v>1</v>
      </c>
      <c r="H299" s="80">
        <v>58.51</v>
      </c>
      <c r="I299" s="77">
        <f t="shared" si="9"/>
        <v>585.1</v>
      </c>
    </row>
    <row r="300" spans="1:9" x14ac:dyDescent="0.3">
      <c r="A300" s="71" t="s">
        <v>800</v>
      </c>
      <c r="B300" s="72" t="s">
        <v>279</v>
      </c>
      <c r="C300" s="88" t="s">
        <v>801</v>
      </c>
      <c r="D300" s="139" t="s">
        <v>802</v>
      </c>
      <c r="E300" s="72" t="s">
        <v>126</v>
      </c>
      <c r="F300" s="101">
        <v>10</v>
      </c>
      <c r="G300" s="101">
        <v>1</v>
      </c>
      <c r="H300" s="80">
        <v>16.87</v>
      </c>
      <c r="I300" s="77">
        <f t="shared" si="9"/>
        <v>168.70000000000002</v>
      </c>
    </row>
    <row r="301" spans="1:9" x14ac:dyDescent="0.3">
      <c r="A301" s="64" t="s">
        <v>803</v>
      </c>
      <c r="B301" s="65"/>
      <c r="C301" s="65"/>
      <c r="D301" s="67" t="s">
        <v>804</v>
      </c>
      <c r="E301" s="68"/>
      <c r="F301" s="69"/>
      <c r="G301" s="69"/>
      <c r="H301" s="65"/>
      <c r="I301" s="78">
        <f>SUM(I302:I311)</f>
        <v>234099.42199999999</v>
      </c>
    </row>
    <row r="302" spans="1:9" x14ac:dyDescent="0.3">
      <c r="A302" s="71" t="s">
        <v>805</v>
      </c>
      <c r="B302" s="72" t="s">
        <v>143</v>
      </c>
      <c r="C302" s="88" t="s">
        <v>806</v>
      </c>
      <c r="D302" s="73" t="s">
        <v>807</v>
      </c>
      <c r="E302" s="72" t="s">
        <v>110</v>
      </c>
      <c r="F302" s="101">
        <v>240</v>
      </c>
      <c r="G302" s="101">
        <v>1</v>
      </c>
      <c r="H302" s="80">
        <v>32.15</v>
      </c>
      <c r="I302" s="77">
        <f t="shared" si="9"/>
        <v>7716</v>
      </c>
    </row>
    <row r="303" spans="1:9" ht="39.6" x14ac:dyDescent="0.3">
      <c r="A303" s="71" t="s">
        <v>808</v>
      </c>
      <c r="B303" s="72" t="s">
        <v>21</v>
      </c>
      <c r="C303" s="88" t="s">
        <v>94</v>
      </c>
      <c r="D303" s="73" t="s">
        <v>95</v>
      </c>
      <c r="E303" s="72" t="s">
        <v>92</v>
      </c>
      <c r="F303" s="101">
        <v>12</v>
      </c>
      <c r="G303" s="101">
        <v>1</v>
      </c>
      <c r="H303" s="80">
        <v>486.85</v>
      </c>
      <c r="I303" s="77">
        <f t="shared" si="9"/>
        <v>5842.2000000000007</v>
      </c>
    </row>
    <row r="304" spans="1:9" ht="26.4" x14ac:dyDescent="0.3">
      <c r="A304" s="71" t="s">
        <v>809</v>
      </c>
      <c r="B304" s="72" t="s">
        <v>21</v>
      </c>
      <c r="C304" s="88" t="s">
        <v>810</v>
      </c>
      <c r="D304" s="73" t="s">
        <v>811</v>
      </c>
      <c r="E304" s="72" t="s">
        <v>92</v>
      </c>
      <c r="F304" s="101">
        <v>108</v>
      </c>
      <c r="G304" s="101">
        <v>1</v>
      </c>
      <c r="H304" s="80">
        <v>121.75</v>
      </c>
      <c r="I304" s="77">
        <f t="shared" si="9"/>
        <v>13149</v>
      </c>
    </row>
    <row r="305" spans="1:9" ht="26.4" x14ac:dyDescent="0.3">
      <c r="A305" s="71" t="s">
        <v>812</v>
      </c>
      <c r="B305" s="72" t="s">
        <v>143</v>
      </c>
      <c r="C305" s="88" t="s">
        <v>813</v>
      </c>
      <c r="D305" s="73" t="s">
        <v>814</v>
      </c>
      <c r="E305" s="72" t="s">
        <v>92</v>
      </c>
      <c r="F305" s="101">
        <v>15.6</v>
      </c>
      <c r="G305" s="101">
        <v>1</v>
      </c>
      <c r="H305" s="80">
        <v>130.02000000000001</v>
      </c>
      <c r="I305" s="77">
        <f t="shared" si="9"/>
        <v>2028.3120000000001</v>
      </c>
    </row>
    <row r="306" spans="1:9" ht="26.4" x14ac:dyDescent="0.3">
      <c r="A306" s="71" t="s">
        <v>815</v>
      </c>
      <c r="B306" s="72" t="s">
        <v>21</v>
      </c>
      <c r="C306" s="88" t="s">
        <v>816</v>
      </c>
      <c r="D306" s="73" t="s">
        <v>817</v>
      </c>
      <c r="E306" s="72" t="s">
        <v>110</v>
      </c>
      <c r="F306" s="101">
        <v>240</v>
      </c>
      <c r="G306" s="101">
        <v>1</v>
      </c>
      <c r="H306" s="80">
        <v>88.8</v>
      </c>
      <c r="I306" s="77">
        <f t="shared" si="9"/>
        <v>21312</v>
      </c>
    </row>
    <row r="307" spans="1:9" ht="26.4" x14ac:dyDescent="0.3">
      <c r="A307" s="71" t="s">
        <v>818</v>
      </c>
      <c r="B307" s="72" t="s">
        <v>21</v>
      </c>
      <c r="C307" s="88" t="s">
        <v>819</v>
      </c>
      <c r="D307" s="73" t="s">
        <v>820</v>
      </c>
      <c r="E307" s="72" t="s">
        <v>110</v>
      </c>
      <c r="F307" s="101">
        <v>240</v>
      </c>
      <c r="G307" s="101">
        <v>1</v>
      </c>
      <c r="H307" s="80">
        <v>14.68</v>
      </c>
      <c r="I307" s="77">
        <f t="shared" si="9"/>
        <v>3523.2</v>
      </c>
    </row>
    <row r="308" spans="1:9" x14ac:dyDescent="0.3">
      <c r="A308" s="71" t="s">
        <v>821</v>
      </c>
      <c r="B308" s="72" t="s">
        <v>21</v>
      </c>
      <c r="C308" s="88" t="s">
        <v>822</v>
      </c>
      <c r="D308" s="73" t="s">
        <v>823</v>
      </c>
      <c r="E308" s="72" t="s">
        <v>126</v>
      </c>
      <c r="F308" s="101">
        <v>7</v>
      </c>
      <c r="G308" s="101">
        <v>1</v>
      </c>
      <c r="H308" s="80">
        <v>709.01</v>
      </c>
      <c r="I308" s="77">
        <f t="shared" si="9"/>
        <v>4963.07</v>
      </c>
    </row>
    <row r="309" spans="1:9" ht="26.4" x14ac:dyDescent="0.3">
      <c r="A309" s="71" t="s">
        <v>824</v>
      </c>
      <c r="B309" s="72" t="s">
        <v>21</v>
      </c>
      <c r="C309" s="88" t="s">
        <v>825</v>
      </c>
      <c r="D309" s="73" t="s">
        <v>826</v>
      </c>
      <c r="E309" s="72" t="s">
        <v>92</v>
      </c>
      <c r="F309" s="101">
        <v>108</v>
      </c>
      <c r="G309" s="101">
        <v>1</v>
      </c>
      <c r="H309" s="80">
        <v>44</v>
      </c>
      <c r="I309" s="77">
        <f t="shared" si="9"/>
        <v>4752</v>
      </c>
    </row>
    <row r="310" spans="1:9" ht="39.6" x14ac:dyDescent="0.3">
      <c r="A310" s="71" t="s">
        <v>827</v>
      </c>
      <c r="B310" s="72" t="s">
        <v>21</v>
      </c>
      <c r="C310" s="88" t="s">
        <v>828</v>
      </c>
      <c r="D310" s="73" t="s">
        <v>829</v>
      </c>
      <c r="E310" s="72" t="s">
        <v>66</v>
      </c>
      <c r="F310" s="101">
        <v>40</v>
      </c>
      <c r="G310" s="101">
        <v>1</v>
      </c>
      <c r="H310" s="80">
        <v>53.4</v>
      </c>
      <c r="I310" s="77">
        <f t="shared" si="9"/>
        <v>2136</v>
      </c>
    </row>
    <row r="311" spans="1:9" x14ac:dyDescent="0.3">
      <c r="A311" s="71" t="s">
        <v>830</v>
      </c>
      <c r="B311" s="72" t="s">
        <v>143</v>
      </c>
      <c r="C311" s="88" t="s">
        <v>831</v>
      </c>
      <c r="D311" s="91" t="s">
        <v>832</v>
      </c>
      <c r="E311" s="72" t="s">
        <v>92</v>
      </c>
      <c r="F311" s="101">
        <v>108</v>
      </c>
      <c r="G311" s="101">
        <v>1</v>
      </c>
      <c r="H311" s="80">
        <v>1561.83</v>
      </c>
      <c r="I311" s="77">
        <f t="shared" si="9"/>
        <v>168677.63999999998</v>
      </c>
    </row>
    <row r="312" spans="1:9" x14ac:dyDescent="0.3">
      <c r="A312" s="81">
        <v>13</v>
      </c>
      <c r="B312" s="82"/>
      <c r="C312" s="82"/>
      <c r="D312" s="83" t="s">
        <v>833</v>
      </c>
      <c r="E312" s="84"/>
      <c r="F312" s="85"/>
      <c r="G312" s="85"/>
      <c r="H312" s="86"/>
      <c r="I312" s="87">
        <f>SUM(I313+I317)</f>
        <v>140737.5373</v>
      </c>
    </row>
    <row r="313" spans="1:9" x14ac:dyDescent="0.3">
      <c r="A313" s="64" t="s">
        <v>834</v>
      </c>
      <c r="B313" s="65"/>
      <c r="C313" s="65"/>
      <c r="D313" s="67" t="s">
        <v>835</v>
      </c>
      <c r="E313" s="68"/>
      <c r="F313" s="69"/>
      <c r="G313" s="69"/>
      <c r="H313" s="65"/>
      <c r="I313" s="78">
        <f>SUM(I314:I316)</f>
        <v>74854.98</v>
      </c>
    </row>
    <row r="314" spans="1:9" ht="39.6" x14ac:dyDescent="0.3">
      <c r="A314" s="71" t="s">
        <v>836</v>
      </c>
      <c r="B314" s="72" t="s">
        <v>143</v>
      </c>
      <c r="C314" s="88" t="s">
        <v>837</v>
      </c>
      <c r="D314" s="139" t="s">
        <v>838</v>
      </c>
      <c r="E314" s="72" t="s">
        <v>126</v>
      </c>
      <c r="F314" s="101">
        <v>1</v>
      </c>
      <c r="G314" s="101">
        <v>1</v>
      </c>
      <c r="H314" s="80">
        <v>3978.48</v>
      </c>
      <c r="I314" s="77">
        <f t="shared" ref="I314:I325" si="10">F314*G314*H314</f>
        <v>3978.48</v>
      </c>
    </row>
    <row r="315" spans="1:9" ht="39.6" x14ac:dyDescent="0.3">
      <c r="A315" s="71" t="s">
        <v>839</v>
      </c>
      <c r="B315" s="72" t="s">
        <v>143</v>
      </c>
      <c r="C315" s="88" t="s">
        <v>840</v>
      </c>
      <c r="D315" s="139" t="s">
        <v>841</v>
      </c>
      <c r="E315" s="72" t="s">
        <v>126</v>
      </c>
      <c r="F315" s="101">
        <v>3</v>
      </c>
      <c r="G315" s="101">
        <v>1</v>
      </c>
      <c r="H315" s="80">
        <v>5348.99</v>
      </c>
      <c r="I315" s="77">
        <f t="shared" si="10"/>
        <v>16046.97</v>
      </c>
    </row>
    <row r="316" spans="1:9" ht="39.6" x14ac:dyDescent="0.3">
      <c r="A316" s="71" t="s">
        <v>842</v>
      </c>
      <c r="B316" s="72" t="s">
        <v>143</v>
      </c>
      <c r="C316" s="88" t="s">
        <v>843</v>
      </c>
      <c r="D316" s="139" t="s">
        <v>844</v>
      </c>
      <c r="E316" s="72" t="s">
        <v>126</v>
      </c>
      <c r="F316" s="101">
        <v>7</v>
      </c>
      <c r="G316" s="101">
        <v>1</v>
      </c>
      <c r="H316" s="80">
        <v>7832.79</v>
      </c>
      <c r="I316" s="77">
        <f t="shared" si="10"/>
        <v>54829.53</v>
      </c>
    </row>
    <row r="317" spans="1:9" x14ac:dyDescent="0.3">
      <c r="A317" s="64" t="s">
        <v>845</v>
      </c>
      <c r="B317" s="65"/>
      <c r="C317" s="65"/>
      <c r="D317" s="67" t="s">
        <v>846</v>
      </c>
      <c r="E317" s="68"/>
      <c r="F317" s="69"/>
      <c r="G317" s="69"/>
      <c r="H317" s="65"/>
      <c r="I317" s="78">
        <f>SUM(I318:I323)</f>
        <v>65882.5573</v>
      </c>
    </row>
    <row r="318" spans="1:9" ht="26.4" x14ac:dyDescent="0.3">
      <c r="A318" s="71" t="s">
        <v>847</v>
      </c>
      <c r="B318" s="72" t="s">
        <v>21</v>
      </c>
      <c r="C318" s="88" t="s">
        <v>848</v>
      </c>
      <c r="D318" s="73" t="s">
        <v>849</v>
      </c>
      <c r="E318" s="72" t="s">
        <v>110</v>
      </c>
      <c r="F318" s="101">
        <v>119.14</v>
      </c>
      <c r="G318" s="101">
        <v>1</v>
      </c>
      <c r="H318" s="80">
        <v>252.96</v>
      </c>
      <c r="I318" s="77">
        <f t="shared" si="10"/>
        <v>30137.654399999999</v>
      </c>
    </row>
    <row r="319" spans="1:9" ht="26.4" x14ac:dyDescent="0.3">
      <c r="A319" s="71" t="s">
        <v>850</v>
      </c>
      <c r="B319" s="72" t="s">
        <v>21</v>
      </c>
      <c r="C319" s="88" t="s">
        <v>851</v>
      </c>
      <c r="D319" s="73" t="s">
        <v>852</v>
      </c>
      <c r="E319" s="72" t="s">
        <v>110</v>
      </c>
      <c r="F319" s="101">
        <v>15.07</v>
      </c>
      <c r="G319" s="101">
        <v>1</v>
      </c>
      <c r="H319" s="80">
        <v>569.72</v>
      </c>
      <c r="I319" s="77">
        <f t="shared" si="10"/>
        <v>8585.6804000000011</v>
      </c>
    </row>
    <row r="320" spans="1:9" ht="26.4" x14ac:dyDescent="0.3">
      <c r="A320" s="71" t="s">
        <v>853</v>
      </c>
      <c r="B320" s="72" t="s">
        <v>21</v>
      </c>
      <c r="C320" s="88" t="s">
        <v>854</v>
      </c>
      <c r="D320" s="73" t="s">
        <v>855</v>
      </c>
      <c r="E320" s="72" t="s">
        <v>110</v>
      </c>
      <c r="F320" s="101">
        <v>104.06</v>
      </c>
      <c r="G320" s="101">
        <v>1</v>
      </c>
      <c r="H320" s="80">
        <v>135.4</v>
      </c>
      <c r="I320" s="77">
        <f t="shared" si="10"/>
        <v>14089.724</v>
      </c>
    </row>
    <row r="321" spans="1:9" x14ac:dyDescent="0.3">
      <c r="A321" s="71" t="s">
        <v>856</v>
      </c>
      <c r="B321" s="72" t="s">
        <v>279</v>
      </c>
      <c r="C321" s="88" t="s">
        <v>857</v>
      </c>
      <c r="D321" s="139" t="s">
        <v>858</v>
      </c>
      <c r="E321" s="72" t="s">
        <v>110</v>
      </c>
      <c r="F321" s="101">
        <v>62</v>
      </c>
      <c r="G321" s="101">
        <v>1</v>
      </c>
      <c r="H321" s="80">
        <v>9.8000000000000007</v>
      </c>
      <c r="I321" s="77">
        <f t="shared" si="10"/>
        <v>607.6</v>
      </c>
    </row>
    <row r="322" spans="1:9" x14ac:dyDescent="0.3">
      <c r="A322" s="71" t="s">
        <v>859</v>
      </c>
      <c r="B322" s="72" t="s">
        <v>21</v>
      </c>
      <c r="C322" s="88" t="s">
        <v>860</v>
      </c>
      <c r="D322" s="73" t="s">
        <v>861</v>
      </c>
      <c r="E322" s="72" t="s">
        <v>110</v>
      </c>
      <c r="F322" s="101">
        <v>119.15</v>
      </c>
      <c r="G322" s="101">
        <v>1</v>
      </c>
      <c r="H322" s="80">
        <v>82.55</v>
      </c>
      <c r="I322" s="77">
        <f t="shared" si="10"/>
        <v>9835.8325000000004</v>
      </c>
    </row>
    <row r="323" spans="1:9" ht="26.4" x14ac:dyDescent="0.3">
      <c r="A323" s="71" t="s">
        <v>862</v>
      </c>
      <c r="B323" s="72" t="s">
        <v>21</v>
      </c>
      <c r="C323" s="88" t="s">
        <v>863</v>
      </c>
      <c r="D323" s="73" t="s">
        <v>864</v>
      </c>
      <c r="E323" s="72" t="s">
        <v>110</v>
      </c>
      <c r="F323" s="101">
        <v>119.15</v>
      </c>
      <c r="G323" s="101">
        <v>1</v>
      </c>
      <c r="H323" s="80">
        <v>22.04</v>
      </c>
      <c r="I323" s="77">
        <f t="shared" si="10"/>
        <v>2626.0659999999998</v>
      </c>
    </row>
    <row r="324" spans="1:9" x14ac:dyDescent="0.3">
      <c r="A324" s="81">
        <v>14</v>
      </c>
      <c r="B324" s="82"/>
      <c r="C324" s="82"/>
      <c r="D324" s="83" t="s">
        <v>865</v>
      </c>
      <c r="E324" s="84"/>
      <c r="F324" s="110"/>
      <c r="G324" s="110"/>
      <c r="H324" s="111"/>
      <c r="I324" s="87">
        <f>SUM(I325)</f>
        <v>5840.96</v>
      </c>
    </row>
    <row r="325" spans="1:9" ht="26.4" x14ac:dyDescent="0.3">
      <c r="A325" s="71" t="s">
        <v>866</v>
      </c>
      <c r="B325" s="72" t="s">
        <v>21</v>
      </c>
      <c r="C325" s="88" t="s">
        <v>867</v>
      </c>
      <c r="D325" s="73" t="s">
        <v>868</v>
      </c>
      <c r="E325" s="112" t="s">
        <v>126</v>
      </c>
      <c r="F325" s="75">
        <v>4</v>
      </c>
      <c r="G325" s="101">
        <v>1</v>
      </c>
      <c r="H325" s="80">
        <v>1460.24</v>
      </c>
      <c r="I325" s="77">
        <f t="shared" si="10"/>
        <v>5840.96</v>
      </c>
    </row>
    <row r="326" spans="1:9" s="147" customFormat="1" x14ac:dyDescent="0.3">
      <c r="A326" s="137"/>
      <c r="B326" s="138"/>
      <c r="C326" s="138"/>
      <c r="D326" s="138" t="s">
        <v>869</v>
      </c>
      <c r="E326" s="138"/>
      <c r="F326" s="138"/>
      <c r="G326" s="138"/>
      <c r="H326" s="138"/>
      <c r="I326" s="150">
        <f>SUM(I324,I312,I213,I187,I163,I143,I116,I114,I103,I85,I74,I45,I28)</f>
        <v>3599847.6453360007</v>
      </c>
    </row>
    <row r="327" spans="1:9" s="146" customFormat="1" x14ac:dyDescent="0.3">
      <c r="A327" s="56"/>
      <c r="B327" s="57"/>
      <c r="C327" s="57"/>
      <c r="D327" s="58" t="s">
        <v>870</v>
      </c>
      <c r="E327" s="59"/>
      <c r="F327" s="60"/>
      <c r="G327" s="60"/>
      <c r="H327" s="61"/>
      <c r="I327" s="62">
        <f>SUM(I328,I336,I366,I370,I373,I381)</f>
        <v>620813.35237800004</v>
      </c>
    </row>
    <row r="328" spans="1:9" x14ac:dyDescent="0.3">
      <c r="A328" s="81">
        <v>15</v>
      </c>
      <c r="B328" s="65"/>
      <c r="C328" s="65"/>
      <c r="D328" s="67" t="s">
        <v>871</v>
      </c>
      <c r="E328" s="68"/>
      <c r="F328" s="69"/>
      <c r="G328" s="69"/>
      <c r="H328" s="65"/>
      <c r="I328" s="78">
        <f>SUM(I329:I335)</f>
        <v>30384.303920000002</v>
      </c>
    </row>
    <row r="329" spans="1:9" ht="26.4" x14ac:dyDescent="0.3">
      <c r="A329" s="71" t="s">
        <v>872</v>
      </c>
      <c r="B329" s="72" t="s">
        <v>21</v>
      </c>
      <c r="C329" s="88" t="s">
        <v>213</v>
      </c>
      <c r="D329" s="73" t="s">
        <v>214</v>
      </c>
      <c r="E329" s="74" t="s">
        <v>66</v>
      </c>
      <c r="F329" s="75">
        <v>286.62</v>
      </c>
      <c r="G329" s="75">
        <v>1</v>
      </c>
      <c r="H329" s="80">
        <v>11.33</v>
      </c>
      <c r="I329" s="77">
        <f t="shared" ref="I329:I335" si="11">F329*G329*H329</f>
        <v>3247.4045999999998</v>
      </c>
    </row>
    <row r="330" spans="1:9" ht="39.6" x14ac:dyDescent="0.3">
      <c r="A330" s="71" t="s">
        <v>873</v>
      </c>
      <c r="B330" s="72" t="s">
        <v>21</v>
      </c>
      <c r="C330" s="88" t="s">
        <v>101</v>
      </c>
      <c r="D330" s="73" t="s">
        <v>106</v>
      </c>
      <c r="E330" s="74" t="s">
        <v>66</v>
      </c>
      <c r="F330" s="75">
        <v>286.62</v>
      </c>
      <c r="G330" s="75">
        <v>1</v>
      </c>
      <c r="H330" s="80">
        <v>13.51</v>
      </c>
      <c r="I330" s="77">
        <f t="shared" si="11"/>
        <v>3872.2361999999998</v>
      </c>
    </row>
    <row r="331" spans="1:9" ht="52.8" x14ac:dyDescent="0.3">
      <c r="A331" s="71" t="s">
        <v>874</v>
      </c>
      <c r="B331" s="72" t="s">
        <v>21</v>
      </c>
      <c r="C331" s="88" t="s">
        <v>108</v>
      </c>
      <c r="D331" s="73" t="s">
        <v>109</v>
      </c>
      <c r="E331" s="74" t="s">
        <v>110</v>
      </c>
      <c r="F331" s="75">
        <v>64.5</v>
      </c>
      <c r="G331" s="75">
        <v>1</v>
      </c>
      <c r="H331" s="80">
        <v>5.51</v>
      </c>
      <c r="I331" s="77">
        <f t="shared" si="11"/>
        <v>355.39499999999998</v>
      </c>
    </row>
    <row r="332" spans="1:9" ht="39.6" x14ac:dyDescent="0.3">
      <c r="A332" s="71" t="s">
        <v>875</v>
      </c>
      <c r="B332" s="72" t="s">
        <v>21</v>
      </c>
      <c r="C332" s="88" t="s">
        <v>876</v>
      </c>
      <c r="D332" s="91" t="s">
        <v>877</v>
      </c>
      <c r="E332" s="74" t="s">
        <v>66</v>
      </c>
      <c r="F332" s="75">
        <v>318.2</v>
      </c>
      <c r="G332" s="75">
        <v>1</v>
      </c>
      <c r="H332" s="80">
        <v>32.33</v>
      </c>
      <c r="I332" s="77">
        <f t="shared" si="11"/>
        <v>10287.405999999999</v>
      </c>
    </row>
    <row r="333" spans="1:9" x14ac:dyDescent="0.3">
      <c r="A333" s="71" t="s">
        <v>878</v>
      </c>
      <c r="B333" s="72" t="s">
        <v>36</v>
      </c>
      <c r="C333" s="88" t="s">
        <v>879</v>
      </c>
      <c r="D333" s="91" t="s">
        <v>880</v>
      </c>
      <c r="E333" s="89" t="s">
        <v>110</v>
      </c>
      <c r="F333" s="75">
        <v>60</v>
      </c>
      <c r="G333" s="75">
        <v>1</v>
      </c>
      <c r="H333" s="80">
        <v>26.12</v>
      </c>
      <c r="I333" s="77">
        <f t="shared" si="11"/>
        <v>1567.2</v>
      </c>
    </row>
    <row r="334" spans="1:9" ht="39.6" x14ac:dyDescent="0.3">
      <c r="A334" s="71" t="s">
        <v>881</v>
      </c>
      <c r="B334" s="72" t="s">
        <v>55</v>
      </c>
      <c r="C334" s="99">
        <v>100981</v>
      </c>
      <c r="D334" s="91" t="s">
        <v>882</v>
      </c>
      <c r="E334" s="74" t="s">
        <v>92</v>
      </c>
      <c r="F334" s="90">
        <f>(F329+F330+F332)*0.15</f>
        <v>133.71600000000001</v>
      </c>
      <c r="G334" s="90">
        <v>1</v>
      </c>
      <c r="H334" s="80">
        <v>9.57</v>
      </c>
      <c r="I334" s="77">
        <f t="shared" si="11"/>
        <v>1279.6621200000002</v>
      </c>
    </row>
    <row r="335" spans="1:9" ht="52.8" x14ac:dyDescent="0.3">
      <c r="A335" s="71" t="s">
        <v>883</v>
      </c>
      <c r="B335" s="72" t="s">
        <v>21</v>
      </c>
      <c r="C335" s="99" t="s">
        <v>884</v>
      </c>
      <c r="D335" s="91" t="s">
        <v>885</v>
      </c>
      <c r="E335" s="74" t="s">
        <v>82</v>
      </c>
      <c r="F335" s="90">
        <v>23</v>
      </c>
      <c r="G335" s="90">
        <v>1</v>
      </c>
      <c r="H335" s="80">
        <v>425</v>
      </c>
      <c r="I335" s="77">
        <f t="shared" si="11"/>
        <v>9775</v>
      </c>
    </row>
    <row r="336" spans="1:9" x14ac:dyDescent="0.3">
      <c r="A336" s="64">
        <v>16</v>
      </c>
      <c r="B336" s="66"/>
      <c r="C336" s="66"/>
      <c r="D336" s="113" t="s">
        <v>133</v>
      </c>
      <c r="E336" s="68"/>
      <c r="F336" s="114"/>
      <c r="G336" s="114"/>
      <c r="H336" s="115"/>
      <c r="I336" s="116">
        <f>SUM(I337,I351,I362)</f>
        <v>265489.88615999999</v>
      </c>
    </row>
    <row r="337" spans="1:9" ht="39.6" x14ac:dyDescent="0.3">
      <c r="A337" s="117" t="s">
        <v>886</v>
      </c>
      <c r="B337" s="118"/>
      <c r="C337" s="118"/>
      <c r="D337" s="119" t="s">
        <v>887</v>
      </c>
      <c r="E337" s="120"/>
      <c r="F337" s="121"/>
      <c r="G337" s="121"/>
      <c r="H337" s="118"/>
      <c r="I337" s="122">
        <f>SUM(I338:I350)</f>
        <v>154899.11408</v>
      </c>
    </row>
    <row r="338" spans="1:9" ht="39.6" x14ac:dyDescent="0.3">
      <c r="A338" s="71" t="s">
        <v>888</v>
      </c>
      <c r="B338" s="72" t="s">
        <v>21</v>
      </c>
      <c r="C338" s="140" t="s">
        <v>889</v>
      </c>
      <c r="D338" s="91" t="s">
        <v>890</v>
      </c>
      <c r="E338" s="72" t="s">
        <v>66</v>
      </c>
      <c r="F338" s="90">
        <v>391.88</v>
      </c>
      <c r="G338" s="90">
        <v>1</v>
      </c>
      <c r="H338" s="80">
        <v>28.35</v>
      </c>
      <c r="I338" s="77">
        <f>F338*G338*H338</f>
        <v>11109.798000000001</v>
      </c>
    </row>
    <row r="339" spans="1:9" x14ac:dyDescent="0.3">
      <c r="A339" s="71" t="s">
        <v>891</v>
      </c>
      <c r="B339" s="72" t="s">
        <v>892</v>
      </c>
      <c r="C339" s="140" t="s">
        <v>893</v>
      </c>
      <c r="D339" s="91" t="s">
        <v>894</v>
      </c>
      <c r="E339" s="72" t="s">
        <v>66</v>
      </c>
      <c r="F339" s="90">
        <v>391.88</v>
      </c>
      <c r="G339" s="90">
        <v>2</v>
      </c>
      <c r="H339" s="80">
        <v>12.29</v>
      </c>
      <c r="I339" s="77">
        <f>F339*G339*H339</f>
        <v>9632.4103999999988</v>
      </c>
    </row>
    <row r="340" spans="1:9" ht="39.6" x14ac:dyDescent="0.3">
      <c r="A340" s="71" t="s">
        <v>895</v>
      </c>
      <c r="B340" s="72" t="s">
        <v>21</v>
      </c>
      <c r="C340" s="88" t="s">
        <v>140</v>
      </c>
      <c r="D340" s="73" t="s">
        <v>141</v>
      </c>
      <c r="E340" s="72" t="s">
        <v>66</v>
      </c>
      <c r="F340" s="90">
        <v>391.88</v>
      </c>
      <c r="G340" s="90">
        <v>2</v>
      </c>
      <c r="H340" s="80">
        <v>11.39</v>
      </c>
      <c r="I340" s="77">
        <f>F340*G340*H340</f>
        <v>8927.0264000000006</v>
      </c>
    </row>
    <row r="341" spans="1:9" ht="26.4" x14ac:dyDescent="0.3">
      <c r="A341" s="71" t="s">
        <v>896</v>
      </c>
      <c r="B341" s="72" t="s">
        <v>21</v>
      </c>
      <c r="C341" s="88" t="s">
        <v>153</v>
      </c>
      <c r="D341" s="73" t="s">
        <v>154</v>
      </c>
      <c r="E341" s="72" t="s">
        <v>66</v>
      </c>
      <c r="F341" s="90">
        <v>150</v>
      </c>
      <c r="G341" s="90">
        <v>1</v>
      </c>
      <c r="H341" s="80">
        <v>69.41</v>
      </c>
      <c r="I341" s="77">
        <f t="shared" ref="I341:I346" si="12">F341*G341*H341</f>
        <v>10411.5</v>
      </c>
    </row>
    <row r="342" spans="1:9" ht="26.4" x14ac:dyDescent="0.3">
      <c r="A342" s="71" t="s">
        <v>897</v>
      </c>
      <c r="B342" s="72" t="s">
        <v>21</v>
      </c>
      <c r="C342" s="88" t="s">
        <v>156</v>
      </c>
      <c r="D342" s="73" t="s">
        <v>157</v>
      </c>
      <c r="E342" s="72" t="s">
        <v>110</v>
      </c>
      <c r="F342" s="90">
        <v>1152.1300000000001</v>
      </c>
      <c r="G342" s="90">
        <v>1</v>
      </c>
      <c r="H342" s="80">
        <v>11.95</v>
      </c>
      <c r="I342" s="77">
        <f t="shared" si="12"/>
        <v>13767.9535</v>
      </c>
    </row>
    <row r="343" spans="1:9" ht="26.4" x14ac:dyDescent="0.3">
      <c r="A343" s="71" t="s">
        <v>898</v>
      </c>
      <c r="B343" s="72" t="s">
        <v>21</v>
      </c>
      <c r="C343" s="88" t="s">
        <v>159</v>
      </c>
      <c r="D343" s="73" t="s">
        <v>160</v>
      </c>
      <c r="E343" s="72" t="s">
        <v>110</v>
      </c>
      <c r="F343" s="90">
        <v>783.76</v>
      </c>
      <c r="G343" s="90">
        <v>1</v>
      </c>
      <c r="H343" s="80">
        <v>21.76</v>
      </c>
      <c r="I343" s="77">
        <f t="shared" si="12"/>
        <v>17054.617600000001</v>
      </c>
    </row>
    <row r="344" spans="1:9" x14ac:dyDescent="0.3">
      <c r="A344" s="71" t="s">
        <v>910</v>
      </c>
      <c r="B344" s="72" t="s">
        <v>162</v>
      </c>
      <c r="C344" s="88" t="s">
        <v>163</v>
      </c>
      <c r="D344" s="73" t="s">
        <v>164</v>
      </c>
      <c r="E344" s="72" t="s">
        <v>110</v>
      </c>
      <c r="F344" s="90">
        <v>1152.1300000000001</v>
      </c>
      <c r="G344" s="90">
        <v>1</v>
      </c>
      <c r="H344" s="80">
        <v>8.89</v>
      </c>
      <c r="I344" s="77">
        <f t="shared" si="12"/>
        <v>10242.435700000002</v>
      </c>
    </row>
    <row r="345" spans="1:9" x14ac:dyDescent="0.3">
      <c r="A345" s="71" t="s">
        <v>903</v>
      </c>
      <c r="B345" s="72" t="s">
        <v>143</v>
      </c>
      <c r="C345" s="88" t="s">
        <v>348</v>
      </c>
      <c r="D345" s="91" t="s">
        <v>349</v>
      </c>
      <c r="E345" s="72" t="s">
        <v>66</v>
      </c>
      <c r="F345" s="90">
        <v>391.88</v>
      </c>
      <c r="G345" s="90">
        <v>2</v>
      </c>
      <c r="H345" s="80">
        <v>16.5</v>
      </c>
      <c r="I345" s="77">
        <f t="shared" si="12"/>
        <v>12932.039999999999</v>
      </c>
    </row>
    <row r="346" spans="1:9" ht="26.4" x14ac:dyDescent="0.3">
      <c r="A346" s="71" t="s">
        <v>905</v>
      </c>
      <c r="B346" s="72" t="s">
        <v>55</v>
      </c>
      <c r="C346" s="140" t="s">
        <v>901</v>
      </c>
      <c r="D346" s="91" t="s">
        <v>902</v>
      </c>
      <c r="E346" s="72" t="s">
        <v>66</v>
      </c>
      <c r="F346" s="90">
        <v>391.88</v>
      </c>
      <c r="G346" s="90">
        <v>1</v>
      </c>
      <c r="H346" s="80">
        <v>21.92</v>
      </c>
      <c r="I346" s="77">
        <f t="shared" si="12"/>
        <v>8590.0096000000012</v>
      </c>
    </row>
    <row r="347" spans="1:9" ht="26.4" x14ac:dyDescent="0.3">
      <c r="A347" s="71" t="s">
        <v>1133</v>
      </c>
      <c r="B347" s="72" t="s">
        <v>143</v>
      </c>
      <c r="C347" s="88" t="s">
        <v>147</v>
      </c>
      <c r="D347" s="91" t="s">
        <v>904</v>
      </c>
      <c r="E347" s="72" t="s">
        <v>66</v>
      </c>
      <c r="F347" s="90">
        <f>F338*60%</f>
        <v>235.12799999999999</v>
      </c>
      <c r="G347" s="90">
        <v>1</v>
      </c>
      <c r="H347" s="80">
        <v>34.479999999999997</v>
      </c>
      <c r="I347" s="77">
        <f>F347*G347*H347</f>
        <v>8107.2134399999986</v>
      </c>
    </row>
    <row r="348" spans="1:9" ht="39.6" x14ac:dyDescent="0.3">
      <c r="A348" s="71" t="s">
        <v>899</v>
      </c>
      <c r="B348" s="72" t="s">
        <v>21</v>
      </c>
      <c r="C348" s="88" t="s">
        <v>906</v>
      </c>
      <c r="D348" s="73" t="s">
        <v>907</v>
      </c>
      <c r="E348" s="72" t="s">
        <v>66</v>
      </c>
      <c r="F348" s="90">
        <f>F338*40%</f>
        <v>156.75200000000001</v>
      </c>
      <c r="G348" s="90">
        <v>1</v>
      </c>
      <c r="H348" s="80">
        <v>103.12</v>
      </c>
      <c r="I348" s="77">
        <f>F348*G348*H348</f>
        <v>16164.266240000001</v>
      </c>
    </row>
    <row r="349" spans="1:9" ht="39.6" x14ac:dyDescent="0.3">
      <c r="A349" s="71" t="s">
        <v>908</v>
      </c>
      <c r="B349" s="72" t="s">
        <v>21</v>
      </c>
      <c r="C349" s="88" t="s">
        <v>169</v>
      </c>
      <c r="D349" s="73" t="s">
        <v>909</v>
      </c>
      <c r="E349" s="72" t="s">
        <v>110</v>
      </c>
      <c r="F349" s="90">
        <v>52</v>
      </c>
      <c r="G349" s="90">
        <v>1</v>
      </c>
      <c r="H349" s="80">
        <v>35.479999999999997</v>
      </c>
      <c r="I349" s="77">
        <f>F349*G349*H349</f>
        <v>1844.9599999999998</v>
      </c>
    </row>
    <row r="350" spans="1:9" x14ac:dyDescent="0.3">
      <c r="A350" s="71" t="s">
        <v>900</v>
      </c>
      <c r="B350" s="72" t="s">
        <v>143</v>
      </c>
      <c r="C350" s="88" t="s">
        <v>144</v>
      </c>
      <c r="D350" s="91" t="s">
        <v>911</v>
      </c>
      <c r="E350" s="72" t="s">
        <v>66</v>
      </c>
      <c r="F350" s="90">
        <v>391.88</v>
      </c>
      <c r="G350" s="90">
        <v>2</v>
      </c>
      <c r="H350" s="80">
        <v>33.32</v>
      </c>
      <c r="I350" s="77">
        <f>F350*G350*H350</f>
        <v>26114.8832</v>
      </c>
    </row>
    <row r="351" spans="1:9" x14ac:dyDescent="0.3">
      <c r="A351" s="117" t="s">
        <v>912</v>
      </c>
      <c r="B351" s="118"/>
      <c r="C351" s="118"/>
      <c r="D351" s="119" t="s">
        <v>913</v>
      </c>
      <c r="E351" s="120"/>
      <c r="F351" s="121"/>
      <c r="G351" s="121"/>
      <c r="H351" s="118"/>
      <c r="I351" s="122">
        <f>SUM(I352:I361)</f>
        <v>96113.786079999991</v>
      </c>
    </row>
    <row r="352" spans="1:9" x14ac:dyDescent="0.3">
      <c r="A352" s="71" t="s">
        <v>914</v>
      </c>
      <c r="B352" s="72" t="s">
        <v>55</v>
      </c>
      <c r="C352" s="72" t="s">
        <v>183</v>
      </c>
      <c r="D352" s="91" t="s">
        <v>184</v>
      </c>
      <c r="E352" s="72" t="s">
        <v>66</v>
      </c>
      <c r="F352" s="90">
        <v>197.6</v>
      </c>
      <c r="G352" s="90">
        <v>4</v>
      </c>
      <c r="H352" s="80">
        <v>4.54</v>
      </c>
      <c r="I352" s="77">
        <f>F352*G352*H352</f>
        <v>3588.4159999999997</v>
      </c>
    </row>
    <row r="353" spans="1:9" x14ac:dyDescent="0.3">
      <c r="A353" s="71" t="s">
        <v>915</v>
      </c>
      <c r="B353" s="72" t="s">
        <v>143</v>
      </c>
      <c r="C353" s="72" t="s">
        <v>210</v>
      </c>
      <c r="D353" s="91" t="s">
        <v>211</v>
      </c>
      <c r="E353" s="88" t="s">
        <v>110</v>
      </c>
      <c r="F353" s="90">
        <f>F352*40%</f>
        <v>79.040000000000006</v>
      </c>
      <c r="G353" s="90">
        <v>1</v>
      </c>
      <c r="H353" s="80">
        <v>5.8</v>
      </c>
      <c r="I353" s="77">
        <f t="shared" ref="I353:I358" si="13">F353*G353*H353</f>
        <v>458.43200000000002</v>
      </c>
    </row>
    <row r="354" spans="1:9" ht="26.4" x14ac:dyDescent="0.3">
      <c r="A354" s="71" t="s">
        <v>916</v>
      </c>
      <c r="B354" s="72" t="s">
        <v>21</v>
      </c>
      <c r="C354" s="72" t="s">
        <v>213</v>
      </c>
      <c r="D354" s="91" t="s">
        <v>214</v>
      </c>
      <c r="E354" s="88" t="s">
        <v>66</v>
      </c>
      <c r="F354" s="90">
        <f>F352*40%</f>
        <v>79.040000000000006</v>
      </c>
      <c r="G354" s="90">
        <v>1</v>
      </c>
      <c r="H354" s="80">
        <v>10.47</v>
      </c>
      <c r="I354" s="77">
        <f t="shared" si="13"/>
        <v>827.54880000000014</v>
      </c>
    </row>
    <row r="355" spans="1:9" ht="15.75" customHeight="1" x14ac:dyDescent="0.3">
      <c r="A355" s="71" t="s">
        <v>917</v>
      </c>
      <c r="B355" s="72" t="s">
        <v>21</v>
      </c>
      <c r="C355" s="72" t="s">
        <v>216</v>
      </c>
      <c r="D355" s="91" t="s">
        <v>217</v>
      </c>
      <c r="E355" s="88" t="s">
        <v>66</v>
      </c>
      <c r="F355" s="90">
        <f>F354</f>
        <v>79.040000000000006</v>
      </c>
      <c r="G355" s="90">
        <v>1</v>
      </c>
      <c r="H355" s="80">
        <v>9.31</v>
      </c>
      <c r="I355" s="77">
        <f t="shared" si="13"/>
        <v>735.86240000000009</v>
      </c>
    </row>
    <row r="356" spans="1:9" ht="26.4" x14ac:dyDescent="0.3">
      <c r="A356" s="71" t="s">
        <v>918</v>
      </c>
      <c r="B356" s="72" t="s">
        <v>55</v>
      </c>
      <c r="C356" s="72" t="s">
        <v>219</v>
      </c>
      <c r="D356" s="91" t="s">
        <v>220</v>
      </c>
      <c r="E356" s="88" t="s">
        <v>66</v>
      </c>
      <c r="F356" s="90">
        <f>F355</f>
        <v>79.040000000000006</v>
      </c>
      <c r="G356" s="90">
        <v>2</v>
      </c>
      <c r="H356" s="80">
        <v>5.79</v>
      </c>
      <c r="I356" s="77">
        <f t="shared" si="13"/>
        <v>915.28320000000008</v>
      </c>
    </row>
    <row r="357" spans="1:9" ht="39.6" x14ac:dyDescent="0.3">
      <c r="A357" s="71" t="s">
        <v>919</v>
      </c>
      <c r="B357" s="72" t="s">
        <v>21</v>
      </c>
      <c r="C357" s="72" t="s">
        <v>222</v>
      </c>
      <c r="D357" s="91" t="s">
        <v>223</v>
      </c>
      <c r="E357" s="88" t="s">
        <v>66</v>
      </c>
      <c r="F357" s="90">
        <f>F356</f>
        <v>79.040000000000006</v>
      </c>
      <c r="G357" s="90">
        <v>1</v>
      </c>
      <c r="H357" s="80">
        <v>53.27</v>
      </c>
      <c r="I357" s="77">
        <f t="shared" si="13"/>
        <v>4210.4608000000007</v>
      </c>
    </row>
    <row r="358" spans="1:9" ht="39.6" x14ac:dyDescent="0.3">
      <c r="A358" s="71" t="s">
        <v>920</v>
      </c>
      <c r="B358" s="72" t="s">
        <v>55</v>
      </c>
      <c r="C358" s="72" t="s">
        <v>225</v>
      </c>
      <c r="D358" s="91" t="s">
        <v>226</v>
      </c>
      <c r="E358" s="88" t="s">
        <v>92</v>
      </c>
      <c r="F358" s="90">
        <f>F354*0.05</f>
        <v>3.9520000000000004</v>
      </c>
      <c r="G358" s="90">
        <v>1</v>
      </c>
      <c r="H358" s="80">
        <v>3254.19</v>
      </c>
      <c r="I358" s="77">
        <f t="shared" si="13"/>
        <v>12860.558880000002</v>
      </c>
    </row>
    <row r="359" spans="1:9" ht="26.4" x14ac:dyDescent="0.3">
      <c r="A359" s="71" t="s">
        <v>921</v>
      </c>
      <c r="B359" s="72" t="s">
        <v>21</v>
      </c>
      <c r="C359" s="72" t="s">
        <v>228</v>
      </c>
      <c r="D359" s="73" t="s">
        <v>229</v>
      </c>
      <c r="E359" s="72" t="s">
        <v>66</v>
      </c>
      <c r="F359" s="90">
        <f>F352</f>
        <v>197.6</v>
      </c>
      <c r="G359" s="90">
        <v>1</v>
      </c>
      <c r="H359" s="80">
        <v>74.39</v>
      </c>
      <c r="I359" s="77">
        <f>F359*G359*H359</f>
        <v>14699.464</v>
      </c>
    </row>
    <row r="360" spans="1:9" x14ac:dyDescent="0.3">
      <c r="A360" s="71" t="s">
        <v>922</v>
      </c>
      <c r="B360" s="72" t="s">
        <v>143</v>
      </c>
      <c r="C360" s="72" t="s">
        <v>231</v>
      </c>
      <c r="D360" s="91" t="s">
        <v>232</v>
      </c>
      <c r="E360" s="88" t="s">
        <v>92</v>
      </c>
      <c r="F360" s="90">
        <f>F359*0.3</f>
        <v>59.279999999999994</v>
      </c>
      <c r="G360" s="90">
        <v>1</v>
      </c>
      <c r="H360" s="80">
        <v>797.6</v>
      </c>
      <c r="I360" s="77">
        <f>F360*G360*H360</f>
        <v>47281.727999999996</v>
      </c>
    </row>
    <row r="361" spans="1:9" ht="39.6" x14ac:dyDescent="0.3">
      <c r="A361" s="71" t="s">
        <v>923</v>
      </c>
      <c r="B361" s="72" t="s">
        <v>55</v>
      </c>
      <c r="C361" s="88" t="s">
        <v>198</v>
      </c>
      <c r="D361" s="73" t="s">
        <v>199</v>
      </c>
      <c r="E361" s="72" t="s">
        <v>66</v>
      </c>
      <c r="F361" s="90">
        <f>F359</f>
        <v>197.6</v>
      </c>
      <c r="G361" s="90">
        <v>2</v>
      </c>
      <c r="H361" s="80">
        <v>26.66</v>
      </c>
      <c r="I361" s="77">
        <f>F361*G361*H361</f>
        <v>10536.031999999999</v>
      </c>
    </row>
    <row r="362" spans="1:9" x14ac:dyDescent="0.3">
      <c r="A362" s="117" t="s">
        <v>924</v>
      </c>
      <c r="B362" s="118"/>
      <c r="C362" s="118"/>
      <c r="D362" s="119" t="s">
        <v>193</v>
      </c>
      <c r="E362" s="120"/>
      <c r="F362" s="121"/>
      <c r="G362" s="121"/>
      <c r="H362" s="118"/>
      <c r="I362" s="122">
        <f>SUM(I363:I365)</f>
        <v>14476.986000000001</v>
      </c>
    </row>
    <row r="363" spans="1:9" x14ac:dyDescent="0.3">
      <c r="A363" s="71" t="s">
        <v>1134</v>
      </c>
      <c r="B363" s="72" t="s">
        <v>143</v>
      </c>
      <c r="C363" s="88" t="s">
        <v>925</v>
      </c>
      <c r="D363" s="73" t="s">
        <v>926</v>
      </c>
      <c r="E363" s="72" t="s">
        <v>110</v>
      </c>
      <c r="F363" s="90">
        <v>60</v>
      </c>
      <c r="G363" s="90">
        <v>1</v>
      </c>
      <c r="H363" s="80">
        <v>124.02</v>
      </c>
      <c r="I363" s="77">
        <f t="shared" ref="I363:I368" si="14">F363*G363*H363</f>
        <v>7441.2</v>
      </c>
    </row>
    <row r="364" spans="1:9" x14ac:dyDescent="0.3">
      <c r="A364" s="71" t="s">
        <v>1135</v>
      </c>
      <c r="B364" s="72" t="s">
        <v>143</v>
      </c>
      <c r="C364" s="88" t="s">
        <v>927</v>
      </c>
      <c r="D364" s="73" t="s">
        <v>928</v>
      </c>
      <c r="E364" s="72" t="s">
        <v>66</v>
      </c>
      <c r="F364" s="90">
        <f>F363*0.084</f>
        <v>5.04</v>
      </c>
      <c r="G364" s="90">
        <v>2</v>
      </c>
      <c r="H364" s="80">
        <v>34.950000000000003</v>
      </c>
      <c r="I364" s="77">
        <f t="shared" si="14"/>
        <v>352.29600000000005</v>
      </c>
    </row>
    <row r="365" spans="1:9" ht="39.6" x14ac:dyDescent="0.3">
      <c r="A365" s="71" t="s">
        <v>1136</v>
      </c>
      <c r="B365" s="72" t="s">
        <v>21</v>
      </c>
      <c r="C365" s="88" t="s">
        <v>929</v>
      </c>
      <c r="D365" s="73" t="s">
        <v>930</v>
      </c>
      <c r="E365" s="72" t="s">
        <v>110</v>
      </c>
      <c r="F365" s="90">
        <v>64.5</v>
      </c>
      <c r="G365" s="90">
        <v>1</v>
      </c>
      <c r="H365" s="80">
        <v>103.62</v>
      </c>
      <c r="I365" s="77">
        <f t="shared" si="14"/>
        <v>6683.4900000000007</v>
      </c>
    </row>
    <row r="366" spans="1:9" x14ac:dyDescent="0.3">
      <c r="A366" s="81">
        <v>17</v>
      </c>
      <c r="B366" s="111"/>
      <c r="C366" s="111"/>
      <c r="D366" s="123" t="s">
        <v>931</v>
      </c>
      <c r="E366" s="84"/>
      <c r="F366" s="110"/>
      <c r="G366" s="110"/>
      <c r="H366" s="111"/>
      <c r="I366" s="124">
        <f>SUM(I367:I369)</f>
        <v>14838.525</v>
      </c>
    </row>
    <row r="367" spans="1:9" x14ac:dyDescent="0.3">
      <c r="A367" s="71" t="s">
        <v>932</v>
      </c>
      <c r="B367" s="140" t="s">
        <v>55</v>
      </c>
      <c r="C367" s="140" t="s">
        <v>933</v>
      </c>
      <c r="D367" s="91" t="s">
        <v>934</v>
      </c>
      <c r="E367" s="140" t="s">
        <v>935</v>
      </c>
      <c r="F367" s="140">
        <v>90</v>
      </c>
      <c r="G367" s="101">
        <v>1</v>
      </c>
      <c r="H367" s="144">
        <v>24.72</v>
      </c>
      <c r="I367" s="77">
        <f t="shared" si="14"/>
        <v>2224.7999999999997</v>
      </c>
    </row>
    <row r="368" spans="1:9" x14ac:dyDescent="0.3">
      <c r="A368" s="71" t="s">
        <v>936</v>
      </c>
      <c r="B368" s="140" t="s">
        <v>36</v>
      </c>
      <c r="C368" s="140" t="s">
        <v>937</v>
      </c>
      <c r="D368" s="91" t="s">
        <v>938</v>
      </c>
      <c r="E368" s="140" t="s">
        <v>92</v>
      </c>
      <c r="F368" s="140">
        <v>34.5</v>
      </c>
      <c r="G368" s="101">
        <v>1</v>
      </c>
      <c r="H368" s="144">
        <v>61.25</v>
      </c>
      <c r="I368" s="77">
        <f t="shared" si="14"/>
        <v>2113.125</v>
      </c>
    </row>
    <row r="369" spans="1:9" x14ac:dyDescent="0.3">
      <c r="A369" s="71" t="s">
        <v>939</v>
      </c>
      <c r="B369" s="72" t="s">
        <v>143</v>
      </c>
      <c r="C369" s="88" t="s">
        <v>348</v>
      </c>
      <c r="D369" s="91" t="s">
        <v>349</v>
      </c>
      <c r="E369" s="72" t="s">
        <v>66</v>
      </c>
      <c r="F369" s="90">
        <v>318.2</v>
      </c>
      <c r="G369" s="90">
        <v>2</v>
      </c>
      <c r="H369" s="80">
        <v>16.5</v>
      </c>
      <c r="I369" s="77">
        <f>F369*G369*H369</f>
        <v>10500.6</v>
      </c>
    </row>
    <row r="370" spans="1:9" x14ac:dyDescent="0.3">
      <c r="A370" s="81">
        <v>18</v>
      </c>
      <c r="B370" s="111"/>
      <c r="C370" s="111"/>
      <c r="D370" s="123" t="s">
        <v>940</v>
      </c>
      <c r="E370" s="84"/>
      <c r="F370" s="110"/>
      <c r="G370" s="110"/>
      <c r="H370" s="111"/>
      <c r="I370" s="124">
        <f>SUM(I371:I372)</f>
        <v>3305.9639999999999</v>
      </c>
    </row>
    <row r="371" spans="1:9" ht="26.4" x14ac:dyDescent="0.3">
      <c r="A371" s="71" t="s">
        <v>941</v>
      </c>
      <c r="B371" s="72" t="s">
        <v>55</v>
      </c>
      <c r="C371" s="88" t="s">
        <v>219</v>
      </c>
      <c r="D371" s="73" t="s">
        <v>220</v>
      </c>
      <c r="E371" s="72" t="s">
        <v>66</v>
      </c>
      <c r="F371" s="90">
        <v>318.2</v>
      </c>
      <c r="G371" s="90">
        <v>2</v>
      </c>
      <c r="H371" s="80">
        <v>4.46</v>
      </c>
      <c r="I371" s="77">
        <f>F371*G371*H371</f>
        <v>2838.3440000000001</v>
      </c>
    </row>
    <row r="372" spans="1:9" x14ac:dyDescent="0.3">
      <c r="A372" s="71" t="s">
        <v>942</v>
      </c>
      <c r="B372" s="72" t="s">
        <v>892</v>
      </c>
      <c r="C372" s="88" t="s">
        <v>943</v>
      </c>
      <c r="D372" s="73" t="s">
        <v>944</v>
      </c>
      <c r="E372" s="72" t="s">
        <v>110</v>
      </c>
      <c r="F372" s="90">
        <v>103</v>
      </c>
      <c r="G372" s="90">
        <v>2</v>
      </c>
      <c r="H372" s="80">
        <v>2.27</v>
      </c>
      <c r="I372" s="77">
        <f>F372*G372*H372</f>
        <v>467.62</v>
      </c>
    </row>
    <row r="373" spans="1:9" x14ac:dyDescent="0.3">
      <c r="A373" s="81" t="s">
        <v>945</v>
      </c>
      <c r="B373" s="111"/>
      <c r="C373" s="111"/>
      <c r="D373" s="123" t="s">
        <v>946</v>
      </c>
      <c r="E373" s="84"/>
      <c r="F373" s="110"/>
      <c r="G373" s="110"/>
      <c r="H373" s="111"/>
      <c r="I373" s="124">
        <f>SUM(I374:I380)</f>
        <v>270254.00628600002</v>
      </c>
    </row>
    <row r="374" spans="1:9" x14ac:dyDescent="0.3">
      <c r="A374" s="71" t="s">
        <v>947</v>
      </c>
      <c r="B374" s="72" t="s">
        <v>55</v>
      </c>
      <c r="C374" s="72" t="s">
        <v>183</v>
      </c>
      <c r="D374" s="91" t="s">
        <v>237</v>
      </c>
      <c r="E374" s="72" t="s">
        <v>66</v>
      </c>
      <c r="F374" s="90">
        <v>286.62</v>
      </c>
      <c r="G374" s="90">
        <v>2</v>
      </c>
      <c r="H374" s="80">
        <v>4.54</v>
      </c>
      <c r="I374" s="77">
        <f t="shared" ref="I374:I380" si="15">F374*G374*H374</f>
        <v>2602.5095999999999</v>
      </c>
    </row>
    <row r="375" spans="1:9" ht="26.4" x14ac:dyDescent="0.3">
      <c r="A375" s="71" t="s">
        <v>948</v>
      </c>
      <c r="B375" s="72" t="s">
        <v>21</v>
      </c>
      <c r="C375" s="72" t="s">
        <v>893</v>
      </c>
      <c r="D375" s="73" t="s">
        <v>949</v>
      </c>
      <c r="E375" s="72" t="s">
        <v>66</v>
      </c>
      <c r="F375" s="90">
        <f>F374</f>
        <v>286.62</v>
      </c>
      <c r="G375" s="90">
        <v>2</v>
      </c>
      <c r="H375" s="145">
        <v>5.88</v>
      </c>
      <c r="I375" s="77">
        <f t="shared" si="15"/>
        <v>3370.6511999999998</v>
      </c>
    </row>
    <row r="376" spans="1:9" x14ac:dyDescent="0.3">
      <c r="A376" s="71" t="s">
        <v>950</v>
      </c>
      <c r="B376" s="72" t="s">
        <v>239</v>
      </c>
      <c r="C376" s="72" t="s">
        <v>240</v>
      </c>
      <c r="D376" s="91" t="s">
        <v>241</v>
      </c>
      <c r="E376" s="72" t="s">
        <v>82</v>
      </c>
      <c r="F376" s="90">
        <v>2</v>
      </c>
      <c r="G376" s="90">
        <v>1</v>
      </c>
      <c r="H376" s="80">
        <f>COMPOSIÇÕES!H2</f>
        <v>1903.2000000000003</v>
      </c>
      <c r="I376" s="77">
        <f t="shared" si="15"/>
        <v>3806.4000000000005</v>
      </c>
    </row>
    <row r="377" spans="1:9" x14ac:dyDescent="0.3">
      <c r="A377" s="71" t="s">
        <v>951</v>
      </c>
      <c r="B377" s="72" t="s">
        <v>239</v>
      </c>
      <c r="C377" s="72" t="s">
        <v>246</v>
      </c>
      <c r="D377" s="91" t="s">
        <v>247</v>
      </c>
      <c r="E377" s="72" t="s">
        <v>66</v>
      </c>
      <c r="F377" s="90">
        <f>F374</f>
        <v>286.62</v>
      </c>
      <c r="G377" s="90">
        <v>1</v>
      </c>
      <c r="H377" s="80">
        <f>COMPOSIÇÕES!H16</f>
        <v>201.97799999999998</v>
      </c>
      <c r="I377" s="77">
        <f t="shared" si="15"/>
        <v>57890.934359999992</v>
      </c>
    </row>
    <row r="378" spans="1:9" x14ac:dyDescent="0.3">
      <c r="A378" s="71" t="s">
        <v>952</v>
      </c>
      <c r="B378" s="72" t="s">
        <v>239</v>
      </c>
      <c r="C378" s="72" t="s">
        <v>249</v>
      </c>
      <c r="D378" s="91" t="s">
        <v>250</v>
      </c>
      <c r="E378" s="72" t="s">
        <v>110</v>
      </c>
      <c r="F378" s="90">
        <f>113.99*30%</f>
        <v>34.196999999999996</v>
      </c>
      <c r="G378" s="90">
        <v>1</v>
      </c>
      <c r="H378" s="80">
        <f>COMPOSIÇÕES!H20</f>
        <v>138.108</v>
      </c>
      <c r="I378" s="77">
        <f t="shared" si="15"/>
        <v>4722.8792759999997</v>
      </c>
    </row>
    <row r="379" spans="1:9" x14ac:dyDescent="0.3">
      <c r="A379" s="71" t="s">
        <v>953</v>
      </c>
      <c r="B379" s="72" t="s">
        <v>239</v>
      </c>
      <c r="C379" s="72" t="s">
        <v>252</v>
      </c>
      <c r="D379" s="91" t="s">
        <v>253</v>
      </c>
      <c r="E379" s="72" t="s">
        <v>66</v>
      </c>
      <c r="F379" s="90">
        <f>F374</f>
        <v>286.62</v>
      </c>
      <c r="G379" s="90">
        <v>1</v>
      </c>
      <c r="H379" s="80">
        <f>COMPOSIÇÕES!H30</f>
        <v>339.78000000000003</v>
      </c>
      <c r="I379" s="77">
        <f t="shared" si="15"/>
        <v>97387.743600000016</v>
      </c>
    </row>
    <row r="380" spans="1:9" x14ac:dyDescent="0.3">
      <c r="A380" s="71" t="s">
        <v>954</v>
      </c>
      <c r="B380" s="72" t="s">
        <v>239</v>
      </c>
      <c r="C380" s="72" t="s">
        <v>255</v>
      </c>
      <c r="D380" s="91" t="s">
        <v>256</v>
      </c>
      <c r="E380" s="72" t="s">
        <v>66</v>
      </c>
      <c r="F380" s="90">
        <v>573.23</v>
      </c>
      <c r="G380" s="90">
        <v>2</v>
      </c>
      <c r="H380" s="80">
        <f>COMPOSIÇÕES!H37</f>
        <v>87.637500000000003</v>
      </c>
      <c r="I380" s="77">
        <f t="shared" si="15"/>
        <v>100472.88825</v>
      </c>
    </row>
    <row r="381" spans="1:9" x14ac:dyDescent="0.3">
      <c r="A381" s="81" t="s">
        <v>955</v>
      </c>
      <c r="B381" s="111"/>
      <c r="C381" s="111"/>
      <c r="D381" s="123" t="s">
        <v>315</v>
      </c>
      <c r="E381" s="84"/>
      <c r="F381" s="110"/>
      <c r="G381" s="110"/>
      <c r="H381" s="111"/>
      <c r="I381" s="124">
        <f>SUM(I382:I390)</f>
        <v>36540.667011999998</v>
      </c>
    </row>
    <row r="382" spans="1:9" x14ac:dyDescent="0.3">
      <c r="A382" s="71" t="s">
        <v>956</v>
      </c>
      <c r="B382" s="72" t="s">
        <v>143</v>
      </c>
      <c r="C382" s="88" t="s">
        <v>336</v>
      </c>
      <c r="D382" s="73" t="s">
        <v>337</v>
      </c>
      <c r="E382" s="72" t="s">
        <v>66</v>
      </c>
      <c r="F382" s="90">
        <v>53.02</v>
      </c>
      <c r="G382" s="90">
        <v>1</v>
      </c>
      <c r="H382" s="80">
        <v>23.77</v>
      </c>
      <c r="I382" s="77">
        <f t="shared" ref="I382:I390" si="16">F382*G382*H382</f>
        <v>1260.2854</v>
      </c>
    </row>
    <row r="383" spans="1:9" x14ac:dyDescent="0.3">
      <c r="A383" s="71" t="s">
        <v>957</v>
      </c>
      <c r="B383" s="72" t="s">
        <v>239</v>
      </c>
      <c r="C383" s="88" t="s">
        <v>339</v>
      </c>
      <c r="D383" s="73" t="s">
        <v>340</v>
      </c>
      <c r="E383" s="72" t="s">
        <v>66</v>
      </c>
      <c r="F383" s="90">
        <f>F382</f>
        <v>53.02</v>
      </c>
      <c r="G383" s="90">
        <v>2</v>
      </c>
      <c r="H383" s="80">
        <f>COMPOSIÇÕES!H74</f>
        <v>119.27080000000001</v>
      </c>
      <c r="I383" s="77">
        <f t="shared" si="16"/>
        <v>12647.475632000001</v>
      </c>
    </row>
    <row r="384" spans="1:9" x14ac:dyDescent="0.3">
      <c r="A384" s="71" t="s">
        <v>958</v>
      </c>
      <c r="B384" s="72" t="s">
        <v>239</v>
      </c>
      <c r="C384" s="88" t="s">
        <v>342</v>
      </c>
      <c r="D384" s="73" t="s">
        <v>343</v>
      </c>
      <c r="E384" s="72" t="s">
        <v>66</v>
      </c>
      <c r="F384" s="90">
        <f>F383</f>
        <v>53.02</v>
      </c>
      <c r="G384" s="90">
        <v>1</v>
      </c>
      <c r="H384" s="80">
        <f>COMPOSIÇÕES!H44</f>
        <v>109.54000000000002</v>
      </c>
      <c r="I384" s="77">
        <f t="shared" si="16"/>
        <v>5807.8108000000011</v>
      </c>
    </row>
    <row r="385" spans="1:9" x14ac:dyDescent="0.3">
      <c r="A385" s="71" t="s">
        <v>959</v>
      </c>
      <c r="B385" s="72" t="s">
        <v>239</v>
      </c>
      <c r="C385" s="88" t="s">
        <v>345</v>
      </c>
      <c r="D385" s="73" t="s">
        <v>346</v>
      </c>
      <c r="E385" s="72" t="s">
        <v>66</v>
      </c>
      <c r="F385" s="90">
        <f>F384*50%</f>
        <v>26.51</v>
      </c>
      <c r="G385" s="90">
        <v>1</v>
      </c>
      <c r="H385" s="80">
        <f>COMPOSIÇÕES!H50</f>
        <v>255.13800000000001</v>
      </c>
      <c r="I385" s="77">
        <f t="shared" si="16"/>
        <v>6763.7083800000009</v>
      </c>
    </row>
    <row r="386" spans="1:9" x14ac:dyDescent="0.3">
      <c r="A386" s="71" t="s">
        <v>960</v>
      </c>
      <c r="B386" s="72" t="s">
        <v>143</v>
      </c>
      <c r="C386" s="88" t="s">
        <v>348</v>
      </c>
      <c r="D386" s="73" t="s">
        <v>349</v>
      </c>
      <c r="E386" s="72" t="s">
        <v>66</v>
      </c>
      <c r="F386" s="90">
        <v>53.02</v>
      </c>
      <c r="G386" s="90">
        <v>2</v>
      </c>
      <c r="H386" s="80">
        <v>16.55</v>
      </c>
      <c r="I386" s="77">
        <f t="shared" si="16"/>
        <v>1754.9620000000002</v>
      </c>
    </row>
    <row r="387" spans="1:9" x14ac:dyDescent="0.3">
      <c r="A387" s="71" t="s">
        <v>961</v>
      </c>
      <c r="B387" s="72" t="s">
        <v>143</v>
      </c>
      <c r="C387" s="88" t="s">
        <v>351</v>
      </c>
      <c r="D387" s="73" t="s">
        <v>352</v>
      </c>
      <c r="E387" s="72" t="s">
        <v>66</v>
      </c>
      <c r="F387" s="90">
        <v>53.02</v>
      </c>
      <c r="G387" s="90">
        <v>1</v>
      </c>
      <c r="H387" s="80">
        <v>36.44</v>
      </c>
      <c r="I387" s="77">
        <f t="shared" si="16"/>
        <v>1932.0488</v>
      </c>
    </row>
    <row r="388" spans="1:9" ht="39.6" x14ac:dyDescent="0.3">
      <c r="A388" s="71" t="s">
        <v>962</v>
      </c>
      <c r="B388" s="72" t="s">
        <v>143</v>
      </c>
      <c r="C388" s="88" t="s">
        <v>354</v>
      </c>
      <c r="D388" s="73" t="s">
        <v>355</v>
      </c>
      <c r="E388" s="72" t="s">
        <v>356</v>
      </c>
      <c r="F388" s="90">
        <v>42</v>
      </c>
      <c r="G388" s="90">
        <v>1</v>
      </c>
      <c r="H388" s="80">
        <v>28.09</v>
      </c>
      <c r="I388" s="77">
        <f t="shared" si="16"/>
        <v>1179.78</v>
      </c>
    </row>
    <row r="389" spans="1:9" x14ac:dyDescent="0.3">
      <c r="A389" s="71" t="s">
        <v>963</v>
      </c>
      <c r="B389" s="72" t="s">
        <v>143</v>
      </c>
      <c r="C389" s="88" t="s">
        <v>358</v>
      </c>
      <c r="D389" s="73" t="s">
        <v>359</v>
      </c>
      <c r="E389" s="72" t="s">
        <v>66</v>
      </c>
      <c r="F389" s="90">
        <v>27.6</v>
      </c>
      <c r="G389" s="90">
        <v>1</v>
      </c>
      <c r="H389" s="80">
        <v>169.86</v>
      </c>
      <c r="I389" s="77">
        <f t="shared" si="16"/>
        <v>4688.1360000000004</v>
      </c>
    </row>
    <row r="390" spans="1:9" x14ac:dyDescent="0.3">
      <c r="A390" s="71" t="s">
        <v>964</v>
      </c>
      <c r="B390" s="72" t="s">
        <v>143</v>
      </c>
      <c r="C390" s="88" t="s">
        <v>361</v>
      </c>
      <c r="D390" s="73" t="s">
        <v>362</v>
      </c>
      <c r="E390" s="72" t="s">
        <v>110</v>
      </c>
      <c r="F390" s="90">
        <f>F389/0.4</f>
        <v>69</v>
      </c>
      <c r="G390" s="90">
        <v>1</v>
      </c>
      <c r="H390" s="80">
        <v>7.34</v>
      </c>
      <c r="I390" s="77">
        <f t="shared" si="16"/>
        <v>506.46</v>
      </c>
    </row>
    <row r="391" spans="1:9" s="147" customFormat="1" x14ac:dyDescent="0.3">
      <c r="A391" s="137"/>
      <c r="B391" s="138"/>
      <c r="C391" s="138"/>
      <c r="D391" s="138" t="s">
        <v>965</v>
      </c>
      <c r="E391" s="138"/>
      <c r="F391" s="138"/>
      <c r="G391" s="138"/>
      <c r="H391" s="138"/>
      <c r="I391" s="150">
        <f>SUM(I381,I373,I370,I366,I336,I328)</f>
        <v>620813.35237799992</v>
      </c>
    </row>
    <row r="392" spans="1:9" s="146" customFormat="1" x14ac:dyDescent="0.3">
      <c r="A392" s="56" t="s">
        <v>966</v>
      </c>
      <c r="B392" s="57"/>
      <c r="C392" s="57"/>
      <c r="D392" s="58" t="s">
        <v>967</v>
      </c>
      <c r="E392" s="59"/>
      <c r="F392" s="60"/>
      <c r="G392" s="60"/>
      <c r="H392" s="61"/>
      <c r="I392" s="62">
        <f>I393</f>
        <v>12390</v>
      </c>
    </row>
    <row r="393" spans="1:9" x14ac:dyDescent="0.3">
      <c r="A393" s="71" t="s">
        <v>968</v>
      </c>
      <c r="B393" s="72" t="s">
        <v>892</v>
      </c>
      <c r="C393" s="88" t="s">
        <v>969</v>
      </c>
      <c r="D393" s="73" t="s">
        <v>970</v>
      </c>
      <c r="E393" s="112" t="s">
        <v>66</v>
      </c>
      <c r="F393" s="75">
        <v>750</v>
      </c>
      <c r="G393" s="75">
        <v>2</v>
      </c>
      <c r="H393" s="80">
        <v>8.26</v>
      </c>
      <c r="I393" s="77">
        <f>F393*G393*H393</f>
        <v>12390</v>
      </c>
    </row>
    <row r="394" spans="1:9" s="147" customFormat="1" x14ac:dyDescent="0.3">
      <c r="A394" s="137"/>
      <c r="B394" s="138"/>
      <c r="C394" s="138"/>
      <c r="D394" s="138" t="s">
        <v>971</v>
      </c>
      <c r="E394" s="138"/>
      <c r="F394" s="138"/>
      <c r="G394" s="138"/>
      <c r="H394" s="138"/>
      <c r="I394" s="150">
        <f>I392</f>
        <v>12390</v>
      </c>
    </row>
    <row r="395" spans="1:9" s="146" customFormat="1" x14ac:dyDescent="0.3">
      <c r="A395" s="56" t="s">
        <v>972</v>
      </c>
      <c r="B395" s="57"/>
      <c r="C395" s="57"/>
      <c r="D395" s="58" t="s">
        <v>973</v>
      </c>
      <c r="E395" s="59"/>
      <c r="F395" s="60"/>
      <c r="G395" s="60"/>
      <c r="H395" s="61"/>
      <c r="I395" s="62"/>
    </row>
    <row r="396" spans="1:9" ht="14.4" customHeight="1" x14ac:dyDescent="0.3">
      <c r="A396" s="71" t="s">
        <v>974</v>
      </c>
      <c r="B396" s="72" t="s">
        <v>55</v>
      </c>
      <c r="C396" s="72" t="s">
        <v>975</v>
      </c>
      <c r="D396" s="73" t="s">
        <v>976</v>
      </c>
      <c r="E396" s="72" t="s">
        <v>977</v>
      </c>
      <c r="F396" s="90">
        <f>24*4</f>
        <v>96</v>
      </c>
      <c r="G396" s="90">
        <v>12</v>
      </c>
      <c r="H396" s="145">
        <v>134.06</v>
      </c>
      <c r="I396" s="77">
        <f>F396*G396*H396</f>
        <v>154437.12</v>
      </c>
    </row>
    <row r="397" spans="1:9" x14ac:dyDescent="0.3">
      <c r="A397" s="71" t="s">
        <v>978</v>
      </c>
      <c r="B397" s="72" t="s">
        <v>55</v>
      </c>
      <c r="C397" s="72" t="s">
        <v>979</v>
      </c>
      <c r="D397" s="73" t="s">
        <v>980</v>
      </c>
      <c r="E397" s="72" t="s">
        <v>31</v>
      </c>
      <c r="F397" s="90">
        <v>1</v>
      </c>
      <c r="G397" s="90">
        <v>12</v>
      </c>
      <c r="H397" s="145">
        <v>21741.77</v>
      </c>
      <c r="I397" s="77">
        <f>F397*G397*H397</f>
        <v>260901.24</v>
      </c>
    </row>
    <row r="398" spans="1:9" x14ac:dyDescent="0.3">
      <c r="A398" s="71" t="s">
        <v>981</v>
      </c>
      <c r="B398" s="72" t="s">
        <v>982</v>
      </c>
      <c r="C398" s="72" t="s">
        <v>983</v>
      </c>
      <c r="D398" s="73" t="s">
        <v>984</v>
      </c>
      <c r="E398" s="72" t="s">
        <v>31</v>
      </c>
      <c r="F398" s="90">
        <v>1</v>
      </c>
      <c r="G398" s="90">
        <v>12</v>
      </c>
      <c r="H398" s="145">
        <v>1100</v>
      </c>
      <c r="I398" s="77">
        <f>F398*G398*H398</f>
        <v>13200</v>
      </c>
    </row>
    <row r="399" spans="1:9" s="147" customFormat="1" x14ac:dyDescent="0.3">
      <c r="A399" s="137"/>
      <c r="B399" s="138"/>
      <c r="C399" s="138"/>
      <c r="D399" s="138" t="s">
        <v>985</v>
      </c>
      <c r="E399" s="138"/>
      <c r="F399" s="138"/>
      <c r="G399" s="138"/>
      <c r="H399" s="138"/>
      <c r="I399" s="150">
        <f>SUM(I396:I398)</f>
        <v>428538.36</v>
      </c>
    </row>
    <row r="400" spans="1:9" s="146" customFormat="1" x14ac:dyDescent="0.3">
      <c r="A400" s="56" t="s">
        <v>986</v>
      </c>
      <c r="B400" s="57"/>
      <c r="C400" s="57"/>
      <c r="D400" s="58" t="s">
        <v>987</v>
      </c>
      <c r="E400" s="59"/>
      <c r="F400" s="60"/>
      <c r="G400" s="60"/>
      <c r="H400" s="61"/>
      <c r="I400" s="62"/>
    </row>
    <row r="401" spans="1:9" x14ac:dyDescent="0.3">
      <c r="A401" s="71" t="s">
        <v>988</v>
      </c>
      <c r="B401" s="72" t="s">
        <v>989</v>
      </c>
      <c r="C401" s="72" t="s">
        <v>990</v>
      </c>
      <c r="D401" s="73" t="s">
        <v>991</v>
      </c>
      <c r="E401" s="72" t="s">
        <v>31</v>
      </c>
      <c r="F401" s="90">
        <v>12</v>
      </c>
      <c r="G401" s="90">
        <v>1</v>
      </c>
      <c r="H401" s="145">
        <v>3000</v>
      </c>
      <c r="I401" s="77">
        <f t="shared" ref="I401:I408" si="17">F401*H401*G401</f>
        <v>36000</v>
      </c>
    </row>
    <row r="402" spans="1:9" x14ac:dyDescent="0.3">
      <c r="A402" s="71" t="s">
        <v>992</v>
      </c>
      <c r="B402" s="72" t="s">
        <v>989</v>
      </c>
      <c r="C402" s="72" t="s">
        <v>993</v>
      </c>
      <c r="D402" s="73" t="s">
        <v>994</v>
      </c>
      <c r="E402" s="72" t="s">
        <v>31</v>
      </c>
      <c r="F402" s="90">
        <v>5</v>
      </c>
      <c r="G402" s="90">
        <v>1</v>
      </c>
      <c r="H402" s="145">
        <v>5800</v>
      </c>
      <c r="I402" s="77">
        <f t="shared" si="17"/>
        <v>29000</v>
      </c>
    </row>
    <row r="403" spans="1:9" s="147" customFormat="1" x14ac:dyDescent="0.3">
      <c r="A403" s="137"/>
      <c r="B403" s="138"/>
      <c r="C403" s="138"/>
      <c r="D403" s="138" t="s">
        <v>995</v>
      </c>
      <c r="E403" s="138"/>
      <c r="F403" s="138"/>
      <c r="G403" s="138"/>
      <c r="H403" s="138"/>
      <c r="I403" s="150">
        <f>SUM(I401:I402)</f>
        <v>65000</v>
      </c>
    </row>
    <row r="404" spans="1:9" s="146" customFormat="1" x14ac:dyDescent="0.3">
      <c r="A404" s="56" t="s">
        <v>996</v>
      </c>
      <c r="B404" s="57"/>
      <c r="C404" s="57"/>
      <c r="D404" s="58" t="s">
        <v>997</v>
      </c>
      <c r="E404" s="59"/>
      <c r="F404" s="60"/>
      <c r="G404" s="60"/>
      <c r="H404" s="61"/>
      <c r="I404" s="62"/>
    </row>
    <row r="405" spans="1:9" x14ac:dyDescent="0.3">
      <c r="A405" s="71" t="s">
        <v>998</v>
      </c>
      <c r="B405" s="140" t="s">
        <v>989</v>
      </c>
      <c r="C405" s="140" t="s">
        <v>999</v>
      </c>
      <c r="D405" s="91" t="s">
        <v>1000</v>
      </c>
      <c r="E405" s="141" t="s">
        <v>31</v>
      </c>
      <c r="F405" s="140">
        <v>12</v>
      </c>
      <c r="G405" s="140">
        <v>1</v>
      </c>
      <c r="H405" s="141">
        <v>1000</v>
      </c>
      <c r="I405" s="77">
        <f t="shared" si="17"/>
        <v>12000</v>
      </c>
    </row>
    <row r="406" spans="1:9" x14ac:dyDescent="0.3">
      <c r="A406" s="71" t="s">
        <v>1001</v>
      </c>
      <c r="B406" s="140" t="s">
        <v>989</v>
      </c>
      <c r="C406" s="140" t="s">
        <v>1002</v>
      </c>
      <c r="D406" s="91" t="s">
        <v>1003</v>
      </c>
      <c r="E406" s="141" t="s">
        <v>31</v>
      </c>
      <c r="F406" s="140">
        <v>12</v>
      </c>
      <c r="G406" s="140">
        <v>1</v>
      </c>
      <c r="H406" s="141">
        <v>1200</v>
      </c>
      <c r="I406" s="77">
        <f t="shared" si="17"/>
        <v>14400</v>
      </c>
    </row>
    <row r="407" spans="1:9" x14ac:dyDescent="0.3">
      <c r="A407" s="71" t="s">
        <v>1004</v>
      </c>
      <c r="B407" s="140" t="s">
        <v>989</v>
      </c>
      <c r="C407" s="140" t="s">
        <v>1005</v>
      </c>
      <c r="D407" s="91" t="s">
        <v>1006</v>
      </c>
      <c r="E407" s="141" t="s">
        <v>31</v>
      </c>
      <c r="F407" s="140">
        <v>12</v>
      </c>
      <c r="G407" s="140">
        <v>1</v>
      </c>
      <c r="H407" s="141">
        <v>3500</v>
      </c>
      <c r="I407" s="77">
        <f t="shared" si="17"/>
        <v>42000</v>
      </c>
    </row>
    <row r="408" spans="1:9" x14ac:dyDescent="0.3">
      <c r="A408" s="71" t="s">
        <v>1007</v>
      </c>
      <c r="B408" s="140" t="s">
        <v>989</v>
      </c>
      <c r="C408" s="140" t="s">
        <v>1008</v>
      </c>
      <c r="D408" s="91" t="s">
        <v>1009</v>
      </c>
      <c r="E408" s="141" t="s">
        <v>31</v>
      </c>
      <c r="F408" s="140">
        <v>12</v>
      </c>
      <c r="G408" s="140">
        <v>1</v>
      </c>
      <c r="H408" s="141">
        <v>2500</v>
      </c>
      <c r="I408" s="77">
        <f t="shared" si="17"/>
        <v>30000</v>
      </c>
    </row>
    <row r="409" spans="1:9" s="147" customFormat="1" x14ac:dyDescent="0.3">
      <c r="A409" s="137"/>
      <c r="B409" s="138"/>
      <c r="C409" s="138"/>
      <c r="D409" s="138" t="s">
        <v>1010</v>
      </c>
      <c r="E409" s="138"/>
      <c r="F409" s="138"/>
      <c r="G409" s="138"/>
      <c r="H409" s="138"/>
      <c r="I409" s="150">
        <f>SUM(I405:I408)</f>
        <v>98400</v>
      </c>
    </row>
    <row r="410" spans="1:9" s="147" customFormat="1" x14ac:dyDescent="0.3">
      <c r="A410" s="142"/>
      <c r="B410" s="143"/>
      <c r="C410" s="143"/>
      <c r="D410" s="143" t="s">
        <v>1011</v>
      </c>
      <c r="E410" s="143"/>
      <c r="F410" s="143"/>
      <c r="G410" s="143"/>
      <c r="H410" s="143"/>
      <c r="I410" s="151">
        <f>SUM(I409,I403,I399,I394,I391,I326,I26)</f>
        <v>5784990.2947094291</v>
      </c>
    </row>
    <row r="411" spans="1:9" s="147" customFormat="1" x14ac:dyDescent="0.3">
      <c r="A411" s="56" t="s">
        <v>1137</v>
      </c>
      <c r="B411" s="57" t="s">
        <v>1142</v>
      </c>
      <c r="C411" s="57"/>
      <c r="D411" s="58" t="s">
        <v>1139</v>
      </c>
      <c r="E411" s="59"/>
      <c r="F411" s="159">
        <v>7.3700000000000002E-2</v>
      </c>
      <c r="G411" s="60"/>
      <c r="H411" s="61"/>
      <c r="I411" s="62">
        <f>7.37%*I410</f>
        <v>426353.78472008492</v>
      </c>
    </row>
    <row r="412" spans="1:9" s="147" customFormat="1" x14ac:dyDescent="0.3">
      <c r="A412" s="56" t="s">
        <v>1138</v>
      </c>
      <c r="B412" s="57" t="s">
        <v>1142</v>
      </c>
      <c r="C412" s="57"/>
      <c r="D412" s="58" t="s">
        <v>1140</v>
      </c>
      <c r="E412" s="59"/>
      <c r="F412" s="159">
        <v>0.05</v>
      </c>
      <c r="G412" s="60"/>
      <c r="H412" s="61"/>
      <c r="I412" s="62">
        <f>5%*I410</f>
        <v>289249.51473547146</v>
      </c>
    </row>
    <row r="413" spans="1:9" s="147" customFormat="1" x14ac:dyDescent="0.3">
      <c r="A413" s="156"/>
      <c r="B413" s="157"/>
      <c r="C413" s="157"/>
      <c r="D413" s="138" t="s">
        <v>1141</v>
      </c>
      <c r="E413" s="157"/>
      <c r="F413" s="157"/>
      <c r="G413" s="157"/>
      <c r="H413" s="157"/>
      <c r="I413" s="158">
        <f>SUM(I410:I412)</f>
        <v>6500593.5941649852</v>
      </c>
    </row>
    <row r="414" spans="1:9" ht="144.75" customHeight="1" x14ac:dyDescent="0.3">
      <c r="A414" s="166" t="s">
        <v>1012</v>
      </c>
      <c r="B414" s="167"/>
      <c r="C414" s="167"/>
      <c r="D414" s="167"/>
      <c r="E414" s="167"/>
      <c r="F414" s="167"/>
      <c r="G414" s="167"/>
      <c r="H414" s="167"/>
      <c r="I414" s="168"/>
    </row>
    <row r="415" spans="1:9" x14ac:dyDescent="0.3">
      <c r="A415" s="125"/>
      <c r="B415" s="125"/>
      <c r="C415" s="125"/>
      <c r="D415" s="126"/>
      <c r="E415" s="125"/>
      <c r="F415" s="127"/>
      <c r="G415" s="127"/>
      <c r="H415" s="128"/>
      <c r="I415" s="129"/>
    </row>
    <row r="416" spans="1:9" s="54" customFormat="1" x14ac:dyDescent="0.3">
      <c r="A416" s="125"/>
      <c r="B416" s="125"/>
      <c r="C416" s="125"/>
      <c r="D416" s="126"/>
      <c r="E416" s="125"/>
      <c r="F416" s="127"/>
      <c r="G416" s="127"/>
      <c r="H416" s="128"/>
      <c r="I416" s="129"/>
    </row>
    <row r="417" spans="1:9" x14ac:dyDescent="0.3">
      <c r="A417" s="125"/>
      <c r="B417" s="125"/>
      <c r="C417" s="125"/>
      <c r="D417" s="126"/>
      <c r="E417" s="125"/>
      <c r="F417" s="127"/>
      <c r="G417" s="127"/>
      <c r="H417" s="128"/>
      <c r="I417" s="129"/>
    </row>
    <row r="418" spans="1:9" s="54" customFormat="1" x14ac:dyDescent="0.3">
      <c r="A418" s="130"/>
      <c r="B418" s="63"/>
      <c r="C418" s="63"/>
      <c r="D418" s="131"/>
      <c r="E418" s="130"/>
      <c r="F418" s="132"/>
      <c r="G418" s="132"/>
      <c r="H418" s="133"/>
      <c r="I418" s="133"/>
    </row>
    <row r="419" spans="1:9" s="54" customFormat="1" x14ac:dyDescent="0.3">
      <c r="A419" s="130"/>
      <c r="B419" s="63"/>
      <c r="C419" s="63"/>
      <c r="D419" s="131"/>
      <c r="E419" s="130"/>
      <c r="F419" s="132"/>
      <c r="G419" s="132"/>
      <c r="H419" s="133"/>
      <c r="I419" s="133"/>
    </row>
    <row r="420" spans="1:9" s="54" customFormat="1" x14ac:dyDescent="0.3">
      <c r="A420" s="130"/>
      <c r="B420" s="63"/>
      <c r="C420" s="63"/>
      <c r="D420" s="131"/>
      <c r="E420" s="130"/>
      <c r="F420" s="132"/>
      <c r="G420" s="132"/>
      <c r="H420" s="133"/>
      <c r="I420" s="133"/>
    </row>
    <row r="421" spans="1:9" s="54" customFormat="1" x14ac:dyDescent="0.3">
      <c r="A421" s="130"/>
      <c r="B421" s="63"/>
      <c r="C421" s="63"/>
      <c r="D421" s="131"/>
      <c r="E421" s="130"/>
      <c r="F421" s="132"/>
      <c r="G421" s="132"/>
      <c r="H421" s="133"/>
      <c r="I421" s="133"/>
    </row>
    <row r="422" spans="1:9" s="54" customFormat="1" x14ac:dyDescent="0.3">
      <c r="A422" s="130"/>
      <c r="B422" s="63"/>
      <c r="C422" s="63"/>
      <c r="D422" s="131"/>
      <c r="E422" s="130"/>
      <c r="F422" s="132"/>
      <c r="G422" s="132"/>
      <c r="H422" s="133"/>
      <c r="I422" s="133"/>
    </row>
  </sheetData>
  <mergeCells count="12">
    <mergeCell ref="E1:I5"/>
    <mergeCell ref="A414:I414"/>
    <mergeCell ref="C1:D1"/>
    <mergeCell ref="C2:D2"/>
    <mergeCell ref="C3:D3"/>
    <mergeCell ref="C4:D4"/>
    <mergeCell ref="C5:D5"/>
    <mergeCell ref="A1:B1"/>
    <mergeCell ref="A2:B2"/>
    <mergeCell ref="A3:B3"/>
    <mergeCell ref="A4:B4"/>
    <mergeCell ref="A5:B5"/>
  </mergeCells>
  <phoneticPr fontId="12" type="noConversion"/>
  <conditionalFormatting sqref="D257:D259">
    <cfRule type="expression" dxfId="1" priority="8" stopIfTrue="1">
      <formula>H257&lt;6</formula>
    </cfRule>
  </conditionalFormatting>
  <conditionalFormatting sqref="D311">
    <cfRule type="expression" dxfId="0" priority="6" stopIfTrue="1">
      <formula>H311&lt;6</formula>
    </cfRule>
  </conditionalFormatting>
  <pageMargins left="0.51181102362204722" right="0.51181102362204722" top="0.70866141732283472" bottom="0.51181102362204722" header="0.31496062992125984" footer="0.31496062992125984"/>
  <pageSetup paperSize="9" scale="47" orientation="portrait" horizontalDpi="360" verticalDpi="360" r:id="rId1"/>
  <headerFooter>
    <oddHeader>&amp;L&amp;G&amp;C&amp;"Arial,Negrito"&amp;14
PLANILHA DE ORÇAMENTO DETALHADA&amp;R&amp;G</oddHeader>
    <oddFooter>&amp;C&amp;"Arial,Normal"&amp;8&amp;P/&amp;N</oddFooter>
  </headerFooter>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80"/>
  <sheetViews>
    <sheetView tabSelected="1" zoomScale="85" zoomScaleNormal="85" zoomScalePageLayoutView="85" workbookViewId="0">
      <pane xSplit="3" ySplit="2" topLeftCell="D3" activePane="bottomRight" state="frozen"/>
      <selection pane="topRight" activeCell="D1" sqref="D1"/>
      <selection pane="bottomLeft" activeCell="A3" sqref="A3"/>
      <selection pane="bottomRight" activeCell="F12" sqref="F12"/>
    </sheetView>
  </sheetViews>
  <sheetFormatPr defaultColWidth="9.109375" defaultRowHeight="13.2" x14ac:dyDescent="0.3"/>
  <cols>
    <col min="1" max="1" width="5.44140625" style="3" bestFit="1" customWidth="1"/>
    <col min="2" max="2" width="34.109375" style="5" bestFit="1" customWidth="1"/>
    <col min="3" max="3" width="21.44140625" style="3" bestFit="1" customWidth="1"/>
    <col min="4" max="4" width="18.5546875" style="1" bestFit="1" customWidth="1"/>
    <col min="5" max="7" width="19.44140625" style="1" bestFit="1" customWidth="1"/>
    <col min="8" max="8" width="19.5546875" style="1" bestFit="1" customWidth="1"/>
    <col min="9" max="9" width="19.44140625" style="1" bestFit="1" customWidth="1"/>
    <col min="10" max="10" width="19.88671875" style="1" bestFit="1" customWidth="1"/>
    <col min="11" max="11" width="19.109375" style="1" bestFit="1" customWidth="1"/>
    <col min="12" max="12" width="19.5546875" style="1" bestFit="1" customWidth="1"/>
    <col min="13" max="14" width="19.88671875" style="1" bestFit="1" customWidth="1"/>
    <col min="15" max="15" width="18.88671875" style="1" bestFit="1" customWidth="1"/>
    <col min="16" max="16" width="15.88671875" style="2" hidden="1" customWidth="1"/>
    <col min="17" max="17" width="16" style="1" hidden="1" customWidth="1"/>
    <col min="18" max="16384" width="9.109375" style="1"/>
  </cols>
  <sheetData>
    <row r="1" spans="1:17" ht="14.4" customHeight="1" x14ac:dyDescent="0.3">
      <c r="C1" s="180" t="s">
        <v>1143</v>
      </c>
      <c r="D1" s="180"/>
      <c r="E1" s="180"/>
      <c r="F1" s="180"/>
      <c r="G1" s="180"/>
      <c r="H1" s="181" t="s">
        <v>1144</v>
      </c>
      <c r="I1" s="181"/>
      <c r="J1" s="181"/>
      <c r="K1" s="181"/>
      <c r="L1" s="181"/>
      <c r="M1" s="181"/>
      <c r="N1" s="181"/>
      <c r="O1" s="181"/>
    </row>
    <row r="2" spans="1:17" s="3" customFormat="1" x14ac:dyDescent="0.3">
      <c r="A2" s="11" t="s">
        <v>10</v>
      </c>
      <c r="B2" s="7" t="s">
        <v>1013</v>
      </c>
      <c r="C2" s="6" t="s">
        <v>1014</v>
      </c>
      <c r="D2" s="7" t="s">
        <v>1015</v>
      </c>
      <c r="E2" s="7" t="s">
        <v>1016</v>
      </c>
      <c r="F2" s="7" t="s">
        <v>1017</v>
      </c>
      <c r="G2" s="7" t="s">
        <v>1018</v>
      </c>
      <c r="H2" s="7" t="s">
        <v>1019</v>
      </c>
      <c r="I2" s="7" t="s">
        <v>1020</v>
      </c>
      <c r="J2" s="7" t="s">
        <v>1021</v>
      </c>
      <c r="K2" s="7" t="s">
        <v>1022</v>
      </c>
      <c r="L2" s="7" t="s">
        <v>1023</v>
      </c>
      <c r="M2" s="7" t="s">
        <v>1024</v>
      </c>
      <c r="N2" s="7" t="s">
        <v>1025</v>
      </c>
      <c r="O2" s="7" t="s">
        <v>1026</v>
      </c>
      <c r="P2" s="4" t="s">
        <v>1039</v>
      </c>
      <c r="Q2" s="3" t="s">
        <v>1040</v>
      </c>
    </row>
    <row r="3" spans="1:17" s="3" customFormat="1" x14ac:dyDescent="0.3">
      <c r="A3" s="17"/>
      <c r="B3" s="18"/>
      <c r="C3" s="17"/>
      <c r="D3" s="19">
        <v>0.1</v>
      </c>
      <c r="E3" s="19">
        <v>8.3299999999999999E-2</v>
      </c>
      <c r="F3" s="19">
        <v>8.3299999999999999E-2</v>
      </c>
      <c r="G3" s="19">
        <v>8.3299999999999999E-2</v>
      </c>
      <c r="H3" s="19">
        <v>8.3299999999999999E-2</v>
      </c>
      <c r="I3" s="19">
        <v>8.3299999999999999E-2</v>
      </c>
      <c r="J3" s="19">
        <v>8.3299999999999999E-2</v>
      </c>
      <c r="K3" s="19">
        <v>8.3299999999999999E-2</v>
      </c>
      <c r="L3" s="19">
        <v>8.3299999999999999E-2</v>
      </c>
      <c r="M3" s="19">
        <v>8.3299999999999999E-2</v>
      </c>
      <c r="N3" s="19">
        <v>8.3299999999999999E-2</v>
      </c>
      <c r="O3" s="19">
        <v>6.7000000000000004E-2</v>
      </c>
      <c r="P3" s="155">
        <f>SUM(D3:I3)</f>
        <v>0.51649999999999996</v>
      </c>
      <c r="Q3" s="155">
        <f>SUM(J3:O3)</f>
        <v>0.48349999999999999</v>
      </c>
    </row>
    <row r="4" spans="1:17" x14ac:dyDescent="0.3">
      <c r="A4" s="8">
        <v>1</v>
      </c>
      <c r="B4" s="12" t="s">
        <v>1027</v>
      </c>
      <c r="C4" s="9">
        <f>ORÇAMENTO!I26</f>
        <v>960000.93699542806</v>
      </c>
      <c r="D4" s="16"/>
      <c r="E4" s="16"/>
      <c r="F4" s="16"/>
      <c r="G4" s="16"/>
      <c r="H4" s="16"/>
      <c r="I4" s="16"/>
      <c r="J4" s="16"/>
      <c r="K4" s="16"/>
      <c r="L4" s="16"/>
      <c r="M4" s="16"/>
      <c r="N4" s="16"/>
      <c r="O4" s="16"/>
      <c r="P4" s="14"/>
    </row>
    <row r="5" spans="1:17" x14ac:dyDescent="0.3">
      <c r="A5" s="13"/>
      <c r="B5" s="20"/>
      <c r="C5" s="13"/>
      <c r="D5" s="10">
        <f>D3*$C$4</f>
        <v>96000.093699542806</v>
      </c>
      <c r="E5" s="10">
        <f t="shared" ref="E5:O5" si="0">E3*$C$4</f>
        <v>79968.07805171916</v>
      </c>
      <c r="F5" s="10">
        <f t="shared" si="0"/>
        <v>79968.07805171916</v>
      </c>
      <c r="G5" s="10">
        <f t="shared" si="0"/>
        <v>79968.07805171916</v>
      </c>
      <c r="H5" s="10">
        <f t="shared" si="0"/>
        <v>79968.07805171916</v>
      </c>
      <c r="I5" s="10">
        <f t="shared" si="0"/>
        <v>79968.07805171916</v>
      </c>
      <c r="J5" s="10">
        <f t="shared" si="0"/>
        <v>79968.07805171916</v>
      </c>
      <c r="K5" s="10">
        <f t="shared" si="0"/>
        <v>79968.07805171916</v>
      </c>
      <c r="L5" s="10">
        <f t="shared" si="0"/>
        <v>79968.07805171916</v>
      </c>
      <c r="M5" s="10">
        <f t="shared" si="0"/>
        <v>79968.07805171916</v>
      </c>
      <c r="N5" s="10">
        <f t="shared" si="0"/>
        <v>79968.07805171916</v>
      </c>
      <c r="O5" s="10">
        <f t="shared" si="0"/>
        <v>64320.062778693682</v>
      </c>
      <c r="P5" s="2">
        <f>P3*C4</f>
        <v>495840.48395813856</v>
      </c>
      <c r="Q5" s="2">
        <f>Q3*C4</f>
        <v>464160.45303728944</v>
      </c>
    </row>
    <row r="6" spans="1:17" s="3" customFormat="1" x14ac:dyDescent="0.3">
      <c r="A6" s="17"/>
      <c r="B6" s="18"/>
      <c r="C6" s="17"/>
      <c r="D6" s="19">
        <v>0.1</v>
      </c>
      <c r="E6" s="19">
        <v>0.2</v>
      </c>
      <c r="F6" s="19">
        <v>0.3</v>
      </c>
      <c r="G6" s="19">
        <v>0.3</v>
      </c>
      <c r="H6" s="19">
        <v>0.1</v>
      </c>
      <c r="I6" s="19"/>
      <c r="J6" s="19"/>
      <c r="K6" s="19"/>
      <c r="L6" s="19"/>
      <c r="M6" s="19"/>
      <c r="N6" s="19"/>
      <c r="O6" s="19"/>
      <c r="P6" s="155">
        <f>SUM(D6:I6)</f>
        <v>1.0000000000000002</v>
      </c>
      <c r="Q6" s="155">
        <f>SUM(J6:O6)</f>
        <v>0</v>
      </c>
    </row>
    <row r="7" spans="1:17" x14ac:dyDescent="0.3">
      <c r="A7" s="8">
        <v>2</v>
      </c>
      <c r="B7" s="12" t="s">
        <v>85</v>
      </c>
      <c r="C7" s="9">
        <f>ORÇAMENTO!I28</f>
        <v>63989.926999999996</v>
      </c>
      <c r="D7" s="16"/>
      <c r="E7" s="16"/>
      <c r="F7" s="16"/>
      <c r="G7" s="16"/>
      <c r="H7" s="16"/>
      <c r="I7" s="8"/>
      <c r="J7" s="8"/>
      <c r="K7" s="8"/>
      <c r="L7" s="8"/>
      <c r="M7" s="8"/>
      <c r="N7" s="8"/>
      <c r="O7" s="8"/>
      <c r="P7" s="14"/>
    </row>
    <row r="8" spans="1:17" x14ac:dyDescent="0.3">
      <c r="A8" s="13"/>
      <c r="B8" s="20"/>
      <c r="C8" s="13"/>
      <c r="D8" s="10">
        <f>D6*$C$7</f>
        <v>6398.9926999999998</v>
      </c>
      <c r="E8" s="10">
        <f>E6*$C$7</f>
        <v>12797.9854</v>
      </c>
      <c r="F8" s="10">
        <f>F6*$C$7</f>
        <v>19196.978099999997</v>
      </c>
      <c r="G8" s="10">
        <f>G6*$C$7</f>
        <v>19196.978099999997</v>
      </c>
      <c r="H8" s="10">
        <f>H6*$C$7</f>
        <v>6398.9926999999998</v>
      </c>
      <c r="I8" s="10"/>
      <c r="J8" s="10"/>
      <c r="K8" s="10"/>
      <c r="L8" s="10"/>
      <c r="M8" s="10"/>
      <c r="N8" s="10"/>
      <c r="O8" s="10"/>
      <c r="P8" s="2">
        <f>P6*C7</f>
        <v>63989.927000000011</v>
      </c>
      <c r="Q8" s="2">
        <f>Q6*C7</f>
        <v>0</v>
      </c>
    </row>
    <row r="9" spans="1:17" s="3" customFormat="1" x14ac:dyDescent="0.3">
      <c r="A9" s="17"/>
      <c r="B9" s="18"/>
      <c r="C9" s="17"/>
      <c r="D9" s="19"/>
      <c r="E9" s="19"/>
      <c r="F9" s="19">
        <v>0.25</v>
      </c>
      <c r="G9" s="19">
        <v>0.25</v>
      </c>
      <c r="H9" s="19">
        <v>0.4</v>
      </c>
      <c r="I9" s="19">
        <v>0.1</v>
      </c>
      <c r="J9" s="19"/>
      <c r="K9" s="19"/>
      <c r="L9" s="19"/>
      <c r="M9" s="19"/>
      <c r="N9" s="19"/>
      <c r="O9" s="19"/>
      <c r="P9" s="155">
        <f>SUM(D9:I9)</f>
        <v>1</v>
      </c>
      <c r="Q9" s="155">
        <f>SUM(J9:O9)</f>
        <v>0</v>
      </c>
    </row>
    <row r="10" spans="1:17" x14ac:dyDescent="0.3">
      <c r="A10" s="8">
        <v>3</v>
      </c>
      <c r="B10" s="12" t="s">
        <v>133</v>
      </c>
      <c r="C10" s="9">
        <f>ORÇAMENTO!I45</f>
        <v>134126.96070000003</v>
      </c>
      <c r="D10" s="8"/>
      <c r="E10" s="8"/>
      <c r="F10" s="16"/>
      <c r="G10" s="16"/>
      <c r="H10" s="16"/>
      <c r="I10" s="16"/>
      <c r="J10" s="8"/>
      <c r="K10" s="8"/>
      <c r="L10" s="8"/>
      <c r="M10" s="8"/>
      <c r="N10" s="8"/>
      <c r="O10" s="8"/>
      <c r="P10" s="14"/>
    </row>
    <row r="11" spans="1:17" s="2" customFormat="1" x14ac:dyDescent="0.3">
      <c r="A11" s="10"/>
      <c r="B11" s="21"/>
      <c r="C11" s="10"/>
      <c r="D11" s="10"/>
      <c r="E11" s="10"/>
      <c r="F11" s="10">
        <f>F9*$C$10</f>
        <v>33531.740175000006</v>
      </c>
      <c r="G11" s="10">
        <f>G9*$C$10</f>
        <v>33531.740175000006</v>
      </c>
      <c r="H11" s="10">
        <f>H9*$C$10</f>
        <v>53650.784280000014</v>
      </c>
      <c r="I11" s="10">
        <f>I9*$C$10</f>
        <v>13412.696070000004</v>
      </c>
      <c r="J11" s="10"/>
      <c r="K11" s="10"/>
      <c r="L11" s="10"/>
      <c r="M11" s="10"/>
      <c r="N11" s="10"/>
      <c r="O11" s="10"/>
      <c r="P11" s="2">
        <f>P9*C10</f>
        <v>134126.96070000003</v>
      </c>
      <c r="Q11" s="2">
        <f>Q9*C10</f>
        <v>0</v>
      </c>
    </row>
    <row r="12" spans="1:17" s="3" customFormat="1" x14ac:dyDescent="0.3">
      <c r="A12" s="17"/>
      <c r="B12" s="18"/>
      <c r="C12" s="17"/>
      <c r="D12" s="19"/>
      <c r="E12" s="19"/>
      <c r="F12" s="19"/>
      <c r="G12" s="19"/>
      <c r="H12" s="19"/>
      <c r="I12" s="19">
        <v>0.2</v>
      </c>
      <c r="J12" s="19">
        <v>0.4</v>
      </c>
      <c r="K12" s="19">
        <v>0.4</v>
      </c>
      <c r="L12" s="19"/>
      <c r="M12" s="19"/>
      <c r="N12" s="19"/>
      <c r="O12" s="19"/>
      <c r="P12" s="155">
        <f>SUM(D12:I12)</f>
        <v>0.2</v>
      </c>
      <c r="Q12" s="155">
        <f>SUM(J12:O12)</f>
        <v>0.8</v>
      </c>
    </row>
    <row r="13" spans="1:17" x14ac:dyDescent="0.3">
      <c r="A13" s="8">
        <v>4</v>
      </c>
      <c r="B13" s="12" t="s">
        <v>207</v>
      </c>
      <c r="C13" s="9">
        <f>ORÇAMENTO!I74</f>
        <v>156959.32096000001</v>
      </c>
      <c r="D13" s="8"/>
      <c r="E13" s="8"/>
      <c r="F13" s="8"/>
      <c r="G13" s="8"/>
      <c r="H13" s="8"/>
      <c r="I13" s="16"/>
      <c r="J13" s="16"/>
      <c r="K13" s="16"/>
      <c r="L13" s="8"/>
      <c r="M13" s="8"/>
      <c r="N13" s="8"/>
      <c r="O13" s="8"/>
      <c r="P13" s="14"/>
    </row>
    <row r="14" spans="1:17" s="2" customFormat="1" x14ac:dyDescent="0.3">
      <c r="A14" s="10"/>
      <c r="B14" s="21"/>
      <c r="C14" s="10"/>
      <c r="D14" s="10"/>
      <c r="E14" s="10"/>
      <c r="F14" s="10"/>
      <c r="G14" s="10"/>
      <c r="H14" s="10"/>
      <c r="I14" s="10">
        <f>I12*$C$13</f>
        <v>31391.864192000005</v>
      </c>
      <c r="J14" s="10">
        <f>J12*$C$13</f>
        <v>62783.728384000009</v>
      </c>
      <c r="K14" s="10">
        <f>K12*$C$13</f>
        <v>62783.728384000009</v>
      </c>
      <c r="L14" s="10"/>
      <c r="M14" s="10"/>
      <c r="N14" s="10"/>
      <c r="O14" s="10"/>
      <c r="P14" s="2">
        <f>P12*C13</f>
        <v>31391.864192000005</v>
      </c>
      <c r="Q14" s="2">
        <f>Q12*C13</f>
        <v>125567.45676800002</v>
      </c>
    </row>
    <row r="15" spans="1:17" s="14" customFormat="1" x14ac:dyDescent="0.3">
      <c r="A15" s="19"/>
      <c r="B15" s="22"/>
      <c r="C15" s="19"/>
      <c r="D15" s="19"/>
      <c r="E15" s="19"/>
      <c r="F15" s="19"/>
      <c r="G15" s="19"/>
      <c r="H15" s="19"/>
      <c r="I15" s="19">
        <v>0.12</v>
      </c>
      <c r="J15" s="19">
        <v>0.18</v>
      </c>
      <c r="K15" s="19">
        <v>0.22</v>
      </c>
      <c r="L15" s="19">
        <v>0.25</v>
      </c>
      <c r="M15" s="19">
        <v>0.18</v>
      </c>
      <c r="N15" s="19">
        <v>0.05</v>
      </c>
      <c r="O15" s="19"/>
      <c r="P15" s="155">
        <f>SUM(D15:I15)</f>
        <v>0.12</v>
      </c>
      <c r="Q15" s="155">
        <f>SUM(J15:O15)</f>
        <v>0.88000000000000012</v>
      </c>
    </row>
    <row r="16" spans="1:17" ht="26.4" x14ac:dyDescent="0.3">
      <c r="A16" s="8">
        <v>5</v>
      </c>
      <c r="B16" s="12" t="s">
        <v>1028</v>
      </c>
      <c r="C16" s="9">
        <f>ORÇAMENTO!I85</f>
        <v>1536718.0458160003</v>
      </c>
      <c r="D16" s="8"/>
      <c r="E16" s="8"/>
      <c r="F16" s="8"/>
      <c r="G16" s="8"/>
      <c r="H16" s="8"/>
      <c r="I16" s="16"/>
      <c r="J16" s="16"/>
      <c r="K16" s="16"/>
      <c r="L16" s="16"/>
      <c r="M16" s="16"/>
      <c r="N16" s="16"/>
      <c r="O16" s="8"/>
      <c r="P16" s="14"/>
    </row>
    <row r="17" spans="1:17" s="2" customFormat="1" x14ac:dyDescent="0.3">
      <c r="A17" s="9"/>
      <c r="B17" s="15"/>
      <c r="C17" s="9"/>
      <c r="D17" s="9"/>
      <c r="E17" s="9"/>
      <c r="F17" s="9"/>
      <c r="G17" s="9"/>
      <c r="H17" s="9"/>
      <c r="I17" s="9">
        <f t="shared" ref="I17:N17" si="1">I15*$C$16</f>
        <v>184406.16549792004</v>
      </c>
      <c r="J17" s="9">
        <f t="shared" si="1"/>
        <v>276609.24824688007</v>
      </c>
      <c r="K17" s="9">
        <f t="shared" si="1"/>
        <v>338077.97007952008</v>
      </c>
      <c r="L17" s="9">
        <f t="shared" si="1"/>
        <v>384179.51145400008</v>
      </c>
      <c r="M17" s="9">
        <f t="shared" si="1"/>
        <v>276609.24824688007</v>
      </c>
      <c r="N17" s="9">
        <f t="shared" si="1"/>
        <v>76835.902290800019</v>
      </c>
      <c r="O17" s="9"/>
      <c r="P17" s="2">
        <f>P15*C16</f>
        <v>184406.16549792004</v>
      </c>
      <c r="Q17" s="2">
        <f>Q15*C16</f>
        <v>1352311.8803180805</v>
      </c>
    </row>
    <row r="18" spans="1:17" s="14" customFormat="1" x14ac:dyDescent="0.3">
      <c r="A18" s="19"/>
      <c r="B18" s="22"/>
      <c r="C18" s="19"/>
      <c r="D18" s="19"/>
      <c r="E18" s="19"/>
      <c r="F18" s="19"/>
      <c r="G18" s="19"/>
      <c r="H18" s="19"/>
      <c r="I18" s="19"/>
      <c r="J18" s="19"/>
      <c r="K18" s="19"/>
      <c r="L18" s="19">
        <v>0.25</v>
      </c>
      <c r="M18" s="19">
        <v>0.25</v>
      </c>
      <c r="N18" s="19">
        <v>0.25</v>
      </c>
      <c r="O18" s="19">
        <v>0.25</v>
      </c>
      <c r="P18" s="155">
        <f>SUM(D18:I18)</f>
        <v>0</v>
      </c>
      <c r="Q18" s="155">
        <f>SUM(J18:O18)</f>
        <v>1</v>
      </c>
    </row>
    <row r="19" spans="1:17" x14ac:dyDescent="0.3">
      <c r="A19" s="8">
        <v>6</v>
      </c>
      <c r="B19" s="12" t="s">
        <v>282</v>
      </c>
      <c r="C19" s="9">
        <f>ORÇAMENTO!I103</f>
        <v>317173.77769999998</v>
      </c>
      <c r="D19" s="8"/>
      <c r="E19" s="8"/>
      <c r="F19" s="8"/>
      <c r="G19" s="8"/>
      <c r="H19" s="8"/>
      <c r="I19" s="8"/>
      <c r="J19" s="8"/>
      <c r="K19" s="8"/>
      <c r="L19" s="16"/>
      <c r="M19" s="16"/>
      <c r="N19" s="16"/>
      <c r="O19" s="16"/>
      <c r="P19" s="14"/>
    </row>
    <row r="20" spans="1:17" s="2" customFormat="1" x14ac:dyDescent="0.3">
      <c r="A20" s="10"/>
      <c r="B20" s="21"/>
      <c r="C20" s="10"/>
      <c r="D20" s="10"/>
      <c r="E20" s="10"/>
      <c r="F20" s="10"/>
      <c r="G20" s="10"/>
      <c r="H20" s="10"/>
      <c r="I20" s="10"/>
      <c r="J20" s="10"/>
      <c r="K20" s="10"/>
      <c r="L20" s="9">
        <f>L18*$C$19</f>
        <v>79293.444424999994</v>
      </c>
      <c r="M20" s="9">
        <f>M18*$C$19</f>
        <v>79293.444424999994</v>
      </c>
      <c r="N20" s="9">
        <f>N18*$C$19</f>
        <v>79293.444424999994</v>
      </c>
      <c r="O20" s="9">
        <f>O18*$C$19</f>
        <v>79293.444424999994</v>
      </c>
      <c r="P20" s="2">
        <f>P18*C19</f>
        <v>0</v>
      </c>
      <c r="Q20" s="2">
        <f>Q18*C19</f>
        <v>317173.77769999998</v>
      </c>
    </row>
    <row r="21" spans="1:17" s="14" customFormat="1" x14ac:dyDescent="0.3">
      <c r="A21" s="19"/>
      <c r="B21" s="22"/>
      <c r="C21" s="19"/>
      <c r="D21" s="19"/>
      <c r="E21" s="19"/>
      <c r="F21" s="19"/>
      <c r="G21" s="19"/>
      <c r="H21" s="19"/>
      <c r="I21" s="19"/>
      <c r="J21" s="19">
        <v>0.4</v>
      </c>
      <c r="K21" s="19">
        <v>0.6</v>
      </c>
      <c r="L21" s="19"/>
      <c r="M21" s="19"/>
      <c r="N21" s="19"/>
      <c r="O21" s="19"/>
      <c r="P21" s="155">
        <f>SUM(D21:I21)</f>
        <v>0</v>
      </c>
      <c r="Q21" s="155">
        <f>SUM(J21:O21)</f>
        <v>1</v>
      </c>
    </row>
    <row r="22" spans="1:17" x14ac:dyDescent="0.3">
      <c r="A22" s="8">
        <v>7</v>
      </c>
      <c r="B22" s="12" t="s">
        <v>931</v>
      </c>
      <c r="C22" s="9">
        <f>ORÇAMENTO!I114</f>
        <v>6446.6350000000002</v>
      </c>
      <c r="D22" s="8"/>
      <c r="E22" s="8"/>
      <c r="F22" s="8"/>
      <c r="G22" s="8"/>
      <c r="H22" s="8"/>
      <c r="I22" s="8"/>
      <c r="J22" s="16"/>
      <c r="K22" s="16"/>
      <c r="L22" s="8"/>
      <c r="M22" s="8"/>
      <c r="N22" s="8"/>
      <c r="O22" s="8"/>
      <c r="P22" s="14"/>
    </row>
    <row r="23" spans="1:17" s="2" customFormat="1" x14ac:dyDescent="0.3">
      <c r="A23" s="10"/>
      <c r="B23" s="21"/>
      <c r="C23" s="10"/>
      <c r="D23" s="10"/>
      <c r="E23" s="10"/>
      <c r="F23" s="10"/>
      <c r="G23" s="10"/>
      <c r="H23" s="10"/>
      <c r="I23" s="10"/>
      <c r="J23" s="9">
        <f>J21*$C$22</f>
        <v>2578.6540000000005</v>
      </c>
      <c r="K23" s="9">
        <f>K21*$C$22</f>
        <v>3867.9809999999998</v>
      </c>
      <c r="L23" s="10"/>
      <c r="M23" s="10"/>
      <c r="N23" s="10"/>
      <c r="O23" s="10"/>
      <c r="P23" s="2">
        <f>P21*C22</f>
        <v>0</v>
      </c>
      <c r="Q23" s="2">
        <f>Q21*C22</f>
        <v>6446.6350000000002</v>
      </c>
    </row>
    <row r="24" spans="1:17" s="14" customFormat="1" x14ac:dyDescent="0.3">
      <c r="A24" s="19"/>
      <c r="B24" s="22"/>
      <c r="C24" s="19"/>
      <c r="D24" s="19"/>
      <c r="E24" s="19"/>
      <c r="F24" s="19"/>
      <c r="G24" s="19"/>
      <c r="H24" s="19"/>
      <c r="I24" s="19"/>
      <c r="J24" s="19"/>
      <c r="K24" s="19">
        <v>0.4</v>
      </c>
      <c r="L24" s="19">
        <v>0.6</v>
      </c>
      <c r="M24" s="19"/>
      <c r="N24" s="19"/>
      <c r="O24" s="19"/>
      <c r="P24" s="155">
        <f>SUM(D24:I24)</f>
        <v>0</v>
      </c>
      <c r="Q24" s="155">
        <f>SUM(J24:O24)</f>
        <v>1</v>
      </c>
    </row>
    <row r="25" spans="1:17" x14ac:dyDescent="0.3">
      <c r="A25" s="8">
        <v>8</v>
      </c>
      <c r="B25" s="12" t="s">
        <v>315</v>
      </c>
      <c r="C25" s="9">
        <f>ORÇAMENTO!I116</f>
        <v>338180.40296000009</v>
      </c>
      <c r="D25" s="8"/>
      <c r="E25" s="8"/>
      <c r="F25" s="8"/>
      <c r="G25" s="8"/>
      <c r="H25" s="8"/>
      <c r="I25" s="8"/>
      <c r="J25" s="8"/>
      <c r="K25" s="16"/>
      <c r="L25" s="16"/>
      <c r="M25" s="8"/>
      <c r="N25" s="8"/>
      <c r="O25" s="8"/>
      <c r="P25" s="14"/>
    </row>
    <row r="26" spans="1:17" s="2" customFormat="1" x14ac:dyDescent="0.3">
      <c r="A26" s="10"/>
      <c r="B26" s="21"/>
      <c r="C26" s="10"/>
      <c r="D26" s="10"/>
      <c r="E26" s="10"/>
      <c r="F26" s="10"/>
      <c r="G26" s="10"/>
      <c r="H26" s="10"/>
      <c r="I26" s="10"/>
      <c r="J26" s="10"/>
      <c r="K26" s="9">
        <f>K24*$C$25</f>
        <v>135272.16118400006</v>
      </c>
      <c r="L26" s="9">
        <f>L24*$C$25</f>
        <v>202908.24177600004</v>
      </c>
      <c r="M26" s="10"/>
      <c r="N26" s="10"/>
      <c r="O26" s="10"/>
      <c r="P26" s="2">
        <f>P24*C25</f>
        <v>0</v>
      </c>
      <c r="Q26" s="2">
        <f>Q24*C25</f>
        <v>338180.40296000009</v>
      </c>
    </row>
    <row r="27" spans="1:17" s="14" customFormat="1" x14ac:dyDescent="0.3">
      <c r="A27" s="19"/>
      <c r="B27" s="22"/>
      <c r="C27" s="19"/>
      <c r="D27" s="19"/>
      <c r="E27" s="19"/>
      <c r="F27" s="19"/>
      <c r="G27" s="19"/>
      <c r="H27" s="19"/>
      <c r="I27" s="19"/>
      <c r="J27" s="19"/>
      <c r="K27" s="19"/>
      <c r="L27" s="19"/>
      <c r="M27" s="19"/>
      <c r="N27" s="19">
        <v>0.5</v>
      </c>
      <c r="O27" s="19">
        <v>0.5</v>
      </c>
      <c r="P27" s="155">
        <f>SUM(D27:I27)</f>
        <v>0</v>
      </c>
      <c r="Q27" s="155">
        <f>SUM(J27:O27)</f>
        <v>1</v>
      </c>
    </row>
    <row r="28" spans="1:17" x14ac:dyDescent="0.3">
      <c r="A28" s="8">
        <v>9</v>
      </c>
      <c r="B28" s="12" t="s">
        <v>1029</v>
      </c>
      <c r="C28" s="9">
        <f>ORÇAMENTO!I143</f>
        <v>27156.547099999996</v>
      </c>
      <c r="D28" s="8"/>
      <c r="E28" s="8"/>
      <c r="F28" s="8"/>
      <c r="G28" s="8"/>
      <c r="H28" s="8"/>
      <c r="I28" s="8"/>
      <c r="J28" s="8"/>
      <c r="K28" s="8"/>
      <c r="L28" s="8"/>
      <c r="M28" s="8"/>
      <c r="N28" s="16"/>
      <c r="O28" s="16"/>
      <c r="P28" s="14"/>
    </row>
    <row r="29" spans="1:17" s="2" customFormat="1" x14ac:dyDescent="0.3">
      <c r="A29" s="10"/>
      <c r="B29" s="21"/>
      <c r="C29" s="10"/>
      <c r="D29" s="10"/>
      <c r="E29" s="10"/>
      <c r="F29" s="10"/>
      <c r="G29" s="10"/>
      <c r="H29" s="10"/>
      <c r="I29" s="10"/>
      <c r="J29" s="10"/>
      <c r="K29" s="10"/>
      <c r="L29" s="10"/>
      <c r="M29" s="10"/>
      <c r="N29" s="9">
        <f>N27*$C$28</f>
        <v>13578.273549999998</v>
      </c>
      <c r="O29" s="9">
        <f>O27*$C$28</f>
        <v>13578.273549999998</v>
      </c>
      <c r="P29" s="2">
        <f>P27*C28</f>
        <v>0</v>
      </c>
      <c r="Q29" s="2">
        <f>Q27*C28</f>
        <v>27156.547099999996</v>
      </c>
    </row>
    <row r="30" spans="1:17" s="14" customFormat="1" x14ac:dyDescent="0.3">
      <c r="A30" s="19"/>
      <c r="B30" s="22"/>
      <c r="C30" s="19"/>
      <c r="D30" s="19"/>
      <c r="E30" s="19"/>
      <c r="F30" s="19"/>
      <c r="G30" s="19"/>
      <c r="H30" s="19"/>
      <c r="I30" s="19"/>
      <c r="J30" s="19"/>
      <c r="K30" s="19"/>
      <c r="L30" s="19"/>
      <c r="M30" s="19">
        <v>0.2</v>
      </c>
      <c r="N30" s="19">
        <v>0.4</v>
      </c>
      <c r="O30" s="19">
        <v>0.4</v>
      </c>
      <c r="P30" s="155">
        <f>SUM(D30:I30)</f>
        <v>0</v>
      </c>
      <c r="Q30" s="155">
        <f>SUM(J30:O30)</f>
        <v>1</v>
      </c>
    </row>
    <row r="31" spans="1:17" x14ac:dyDescent="0.3">
      <c r="A31" s="8">
        <v>10</v>
      </c>
      <c r="B31" s="12" t="s">
        <v>1030</v>
      </c>
      <c r="C31" s="9">
        <f>ORÇAMENTO!I163</f>
        <v>52591.965400000008</v>
      </c>
      <c r="D31" s="8"/>
      <c r="E31" s="8"/>
      <c r="F31" s="8"/>
      <c r="G31" s="8"/>
      <c r="H31" s="8"/>
      <c r="I31" s="8"/>
      <c r="J31" s="8"/>
      <c r="K31" s="8"/>
      <c r="L31" s="8"/>
      <c r="M31" s="16"/>
      <c r="N31" s="16"/>
      <c r="O31" s="16"/>
      <c r="P31" s="14"/>
    </row>
    <row r="32" spans="1:17" s="2" customFormat="1" x14ac:dyDescent="0.3">
      <c r="A32" s="10"/>
      <c r="B32" s="21"/>
      <c r="C32" s="10"/>
      <c r="D32" s="10"/>
      <c r="E32" s="10"/>
      <c r="F32" s="10"/>
      <c r="G32" s="10"/>
      <c r="H32" s="10"/>
      <c r="I32" s="10"/>
      <c r="J32" s="10"/>
      <c r="K32" s="10"/>
      <c r="L32" s="10"/>
      <c r="M32" s="9">
        <f>M30*$C$31</f>
        <v>10518.393080000002</v>
      </c>
      <c r="N32" s="9">
        <f>N30*$C$31</f>
        <v>21036.786160000003</v>
      </c>
      <c r="O32" s="9">
        <f>O30*$C$31</f>
        <v>21036.786160000003</v>
      </c>
      <c r="P32" s="2">
        <f>P30*C31</f>
        <v>0</v>
      </c>
      <c r="Q32" s="2">
        <f>Q30*C31</f>
        <v>52591.965400000008</v>
      </c>
    </row>
    <row r="33" spans="1:17" s="14" customFormat="1" x14ac:dyDescent="0.3">
      <c r="A33" s="19"/>
      <c r="B33" s="22"/>
      <c r="C33" s="19"/>
      <c r="D33" s="19"/>
      <c r="E33" s="19"/>
      <c r="F33" s="19">
        <v>0.3</v>
      </c>
      <c r="G33" s="19">
        <v>0.3</v>
      </c>
      <c r="H33" s="19">
        <v>0.4</v>
      </c>
      <c r="I33" s="19"/>
      <c r="J33" s="19"/>
      <c r="K33" s="19"/>
      <c r="L33" s="19"/>
      <c r="M33" s="19"/>
      <c r="N33" s="19"/>
      <c r="O33" s="19"/>
      <c r="P33" s="155">
        <f>SUM(D33:I33)</f>
        <v>1</v>
      </c>
      <c r="Q33" s="155">
        <f>SUM(J33:O33)</f>
        <v>0</v>
      </c>
    </row>
    <row r="34" spans="1:17" x14ac:dyDescent="0.3">
      <c r="A34" s="8">
        <v>11</v>
      </c>
      <c r="B34" s="12" t="s">
        <v>1031</v>
      </c>
      <c r="C34" s="9">
        <f>ORÇAMENTO!I187</f>
        <v>10070.2034</v>
      </c>
      <c r="D34" s="8"/>
      <c r="E34" s="8"/>
      <c r="F34" s="16"/>
      <c r="G34" s="16"/>
      <c r="H34" s="16"/>
      <c r="I34" s="8"/>
      <c r="J34" s="8"/>
      <c r="K34" s="8"/>
      <c r="L34" s="8"/>
      <c r="M34" s="8"/>
      <c r="N34" s="8"/>
      <c r="O34" s="8"/>
      <c r="P34" s="14"/>
    </row>
    <row r="35" spans="1:17" s="2" customFormat="1" x14ac:dyDescent="0.3">
      <c r="A35" s="10"/>
      <c r="B35" s="21"/>
      <c r="C35" s="10"/>
      <c r="D35" s="10"/>
      <c r="E35" s="10"/>
      <c r="F35" s="9">
        <f>F33*$C$34</f>
        <v>3021.0610200000001</v>
      </c>
      <c r="G35" s="9">
        <f>G33*$C$34</f>
        <v>3021.0610200000001</v>
      </c>
      <c r="H35" s="9">
        <f>H33*$C$34</f>
        <v>4028.0813600000001</v>
      </c>
      <c r="I35" s="10"/>
      <c r="J35" s="10"/>
      <c r="K35" s="10"/>
      <c r="L35" s="10"/>
      <c r="M35" s="10"/>
      <c r="N35" s="10"/>
      <c r="O35" s="10"/>
      <c r="P35" s="2">
        <f>P33*C34</f>
        <v>10070.2034</v>
      </c>
      <c r="Q35" s="2">
        <f>Q33*C34</f>
        <v>0</v>
      </c>
    </row>
    <row r="36" spans="1:17" s="14" customFormat="1" x14ac:dyDescent="0.3">
      <c r="A36" s="19"/>
      <c r="B36" s="22"/>
      <c r="C36" s="19"/>
      <c r="D36" s="19"/>
      <c r="E36" s="19"/>
      <c r="F36" s="19"/>
      <c r="G36" s="19"/>
      <c r="H36" s="19">
        <f>H38/C37</f>
        <v>0.37219969656754587</v>
      </c>
      <c r="I36" s="19">
        <v>0.5</v>
      </c>
      <c r="J36" s="19">
        <f>100%-(H36+I36)</f>
        <v>0.12780030343245419</v>
      </c>
      <c r="K36" s="19"/>
      <c r="L36" s="19"/>
      <c r="M36" s="19"/>
      <c r="N36" s="19"/>
      <c r="O36" s="19"/>
      <c r="P36" s="155">
        <f>SUM(D36:I36)</f>
        <v>0.87219969656754581</v>
      </c>
      <c r="Q36" s="155">
        <f>SUM(J36:O36)</f>
        <v>0.12780030343245419</v>
      </c>
    </row>
    <row r="37" spans="1:17" x14ac:dyDescent="0.3">
      <c r="A37" s="8">
        <v>12</v>
      </c>
      <c r="B37" s="12" t="s">
        <v>568</v>
      </c>
      <c r="C37" s="9">
        <f>ORÇAMENTO!I213</f>
        <v>809855.36199999996</v>
      </c>
      <c r="D37" s="8"/>
      <c r="E37" s="8"/>
      <c r="F37" s="8"/>
      <c r="G37" s="8"/>
      <c r="H37" s="16"/>
      <c r="I37" s="16"/>
      <c r="J37" s="16"/>
      <c r="K37" s="8"/>
      <c r="L37" s="8"/>
      <c r="M37" s="8"/>
      <c r="N37" s="8"/>
      <c r="O37" s="8"/>
      <c r="P37" s="14"/>
    </row>
    <row r="38" spans="1:17" s="2" customFormat="1" x14ac:dyDescent="0.3">
      <c r="A38" s="10"/>
      <c r="B38" s="21"/>
      <c r="C38" s="10"/>
      <c r="D38" s="10"/>
      <c r="E38" s="10"/>
      <c r="F38" s="10"/>
      <c r="G38" s="10"/>
      <c r="H38" s="9">
        <v>301427.92</v>
      </c>
      <c r="I38" s="9">
        <f>I36*$C$37</f>
        <v>404927.68099999998</v>
      </c>
      <c r="J38" s="9">
        <f>J36*$C$37</f>
        <v>103499.76100000003</v>
      </c>
      <c r="K38" s="10"/>
      <c r="L38" s="10"/>
      <c r="M38" s="10"/>
      <c r="N38" s="10"/>
      <c r="O38" s="10"/>
      <c r="P38" s="2">
        <f>P36*C37</f>
        <v>706355.60099999991</v>
      </c>
      <c r="Q38" s="2">
        <f>Q36*C37</f>
        <v>103499.76100000003</v>
      </c>
    </row>
    <row r="39" spans="1:17" s="14" customFormat="1" x14ac:dyDescent="0.3">
      <c r="A39" s="19"/>
      <c r="B39" s="22"/>
      <c r="C39" s="19"/>
      <c r="D39" s="19"/>
      <c r="E39" s="19">
        <v>0.156</v>
      </c>
      <c r="F39" s="19">
        <v>0.156</v>
      </c>
      <c r="G39" s="19">
        <v>0.156</v>
      </c>
      <c r="H39" s="19">
        <v>0.156</v>
      </c>
      <c r="I39" s="19">
        <v>0.156</v>
      </c>
      <c r="J39" s="19">
        <v>0.11</v>
      </c>
      <c r="K39" s="19">
        <v>0.11</v>
      </c>
      <c r="L39" s="19"/>
      <c r="M39" s="19"/>
      <c r="N39" s="19"/>
      <c r="O39" s="19"/>
      <c r="P39" s="155">
        <f>SUM(D39:I39)</f>
        <v>0.78</v>
      </c>
      <c r="Q39" s="155">
        <f>SUM(J39:O39)</f>
        <v>0.22</v>
      </c>
    </row>
    <row r="40" spans="1:17" x14ac:dyDescent="0.3">
      <c r="A40" s="8">
        <v>13</v>
      </c>
      <c r="B40" s="12" t="s">
        <v>1032</v>
      </c>
      <c r="C40" s="9">
        <f>ORÇAMENTO!I312</f>
        <v>140737.5373</v>
      </c>
      <c r="D40" s="8"/>
      <c r="E40" s="16"/>
      <c r="F40" s="16"/>
      <c r="G40" s="16"/>
      <c r="H40" s="16"/>
      <c r="I40" s="16"/>
      <c r="J40" s="16"/>
      <c r="K40" s="16"/>
      <c r="L40" s="8"/>
      <c r="M40" s="8"/>
      <c r="N40" s="8"/>
      <c r="O40" s="8"/>
      <c r="P40" s="14"/>
    </row>
    <row r="41" spans="1:17" s="2" customFormat="1" x14ac:dyDescent="0.3">
      <c r="A41" s="10"/>
      <c r="B41" s="21"/>
      <c r="C41" s="10"/>
      <c r="D41" s="10"/>
      <c r="E41" s="9">
        <f>E39*$C$40</f>
        <v>21955.0558188</v>
      </c>
      <c r="F41" s="9">
        <f t="shared" ref="F41:K41" si="2">F39*$C$40</f>
        <v>21955.0558188</v>
      </c>
      <c r="G41" s="9">
        <f t="shared" si="2"/>
        <v>21955.0558188</v>
      </c>
      <c r="H41" s="9">
        <f t="shared" si="2"/>
        <v>21955.0558188</v>
      </c>
      <c r="I41" s="9">
        <f t="shared" si="2"/>
        <v>21955.0558188</v>
      </c>
      <c r="J41" s="9">
        <f t="shared" si="2"/>
        <v>15481.129102999999</v>
      </c>
      <c r="K41" s="9">
        <f t="shared" si="2"/>
        <v>15481.129102999999</v>
      </c>
      <c r="L41" s="9"/>
      <c r="M41" s="9"/>
      <c r="N41" s="10"/>
      <c r="O41" s="10"/>
      <c r="P41" s="2">
        <f>P39*C40</f>
        <v>109775.279094</v>
      </c>
      <c r="Q41" s="2">
        <f>Q39*C40</f>
        <v>30962.258205999999</v>
      </c>
    </row>
    <row r="42" spans="1:17" s="14" customFormat="1" x14ac:dyDescent="0.3">
      <c r="A42" s="19"/>
      <c r="B42" s="22"/>
      <c r="C42" s="19"/>
      <c r="D42" s="19"/>
      <c r="E42" s="19"/>
      <c r="F42" s="19"/>
      <c r="G42" s="19">
        <v>0.25</v>
      </c>
      <c r="H42" s="19">
        <v>0.25</v>
      </c>
      <c r="I42" s="19">
        <v>0.25</v>
      </c>
      <c r="J42" s="19">
        <v>0.25</v>
      </c>
      <c r="K42" s="19"/>
      <c r="L42" s="19"/>
      <c r="M42" s="19"/>
      <c r="N42" s="19"/>
      <c r="O42" s="19"/>
      <c r="P42" s="155">
        <f>SUM(D42:I42)</f>
        <v>0.75</v>
      </c>
      <c r="Q42" s="155">
        <f>SUM(J42:O42)</f>
        <v>0.25</v>
      </c>
    </row>
    <row r="43" spans="1:17" x14ac:dyDescent="0.3">
      <c r="A43" s="8">
        <v>14</v>
      </c>
      <c r="B43" s="12" t="s">
        <v>865</v>
      </c>
      <c r="C43" s="9">
        <f>ORÇAMENTO!I324</f>
        <v>5840.96</v>
      </c>
      <c r="D43" s="8"/>
      <c r="E43" s="8"/>
      <c r="F43" s="8"/>
      <c r="G43" s="16"/>
      <c r="H43" s="16"/>
      <c r="I43" s="16"/>
      <c r="J43" s="16"/>
      <c r="K43" s="8"/>
      <c r="L43" s="8"/>
      <c r="M43" s="8"/>
      <c r="N43" s="8"/>
      <c r="O43" s="8"/>
      <c r="P43" s="14"/>
    </row>
    <row r="44" spans="1:17" s="2" customFormat="1" x14ac:dyDescent="0.3">
      <c r="A44" s="10"/>
      <c r="B44" s="21"/>
      <c r="C44" s="10"/>
      <c r="D44" s="10"/>
      <c r="E44" s="10"/>
      <c r="F44" s="10"/>
      <c r="G44" s="9">
        <f>G42*$C$43</f>
        <v>1460.24</v>
      </c>
      <c r="H44" s="9">
        <f>H42*$C$43</f>
        <v>1460.24</v>
      </c>
      <c r="I44" s="9">
        <f>I42*$C$43</f>
        <v>1460.24</v>
      </c>
      <c r="J44" s="9">
        <f>J42*$C$43</f>
        <v>1460.24</v>
      </c>
      <c r="K44" s="10"/>
      <c r="L44" s="10"/>
      <c r="M44" s="10"/>
      <c r="N44" s="10"/>
      <c r="O44" s="10"/>
      <c r="P44" s="2">
        <f>P42*C43</f>
        <v>4380.72</v>
      </c>
      <c r="Q44" s="2">
        <f>Q42*C43</f>
        <v>1460.24</v>
      </c>
    </row>
    <row r="45" spans="1:17" s="14" customFormat="1" x14ac:dyDescent="0.3">
      <c r="A45" s="19"/>
      <c r="B45" s="22"/>
      <c r="C45" s="19"/>
      <c r="D45" s="19"/>
      <c r="E45" s="19"/>
      <c r="F45" s="19"/>
      <c r="G45" s="19"/>
      <c r="H45" s="19"/>
      <c r="I45" s="19"/>
      <c r="J45" s="19">
        <v>1</v>
      </c>
      <c r="K45" s="19"/>
      <c r="L45" s="19"/>
      <c r="M45" s="19"/>
      <c r="N45" s="19"/>
      <c r="O45" s="19"/>
      <c r="P45" s="155">
        <f>SUM(D45:I45)</f>
        <v>0</v>
      </c>
      <c r="Q45" s="155">
        <f>SUM(J45:O45)</f>
        <v>1</v>
      </c>
    </row>
    <row r="46" spans="1:17" x14ac:dyDescent="0.3">
      <c r="A46" s="8">
        <v>15</v>
      </c>
      <c r="B46" s="12" t="s">
        <v>871</v>
      </c>
      <c r="C46" s="9">
        <f>ORÇAMENTO!I328</f>
        <v>30384.303920000002</v>
      </c>
      <c r="D46" s="8"/>
      <c r="E46" s="8"/>
      <c r="F46" s="8"/>
      <c r="G46" s="8"/>
      <c r="H46" s="8"/>
      <c r="I46" s="8"/>
      <c r="J46" s="16"/>
      <c r="K46" s="8"/>
      <c r="L46" s="8"/>
      <c r="M46" s="8"/>
      <c r="N46" s="8"/>
      <c r="O46" s="8"/>
      <c r="P46" s="14"/>
    </row>
    <row r="47" spans="1:17" s="2" customFormat="1" x14ac:dyDescent="0.3">
      <c r="A47" s="10"/>
      <c r="B47" s="21"/>
      <c r="C47" s="10"/>
      <c r="D47" s="10"/>
      <c r="E47" s="10"/>
      <c r="F47" s="10"/>
      <c r="G47" s="10"/>
      <c r="H47" s="10"/>
      <c r="I47" s="10"/>
      <c r="J47" s="9">
        <f>J45*$C$46</f>
        <v>30384.303920000002</v>
      </c>
      <c r="K47" s="10"/>
      <c r="L47" s="10"/>
      <c r="M47" s="10"/>
      <c r="N47" s="10"/>
      <c r="O47" s="10"/>
      <c r="P47" s="2">
        <f>P45*C46</f>
        <v>0</v>
      </c>
      <c r="Q47" s="2">
        <f>Q45*C46</f>
        <v>30384.303920000002</v>
      </c>
    </row>
    <row r="48" spans="1:17" s="14" customFormat="1" x14ac:dyDescent="0.3">
      <c r="A48" s="19"/>
      <c r="B48" s="22"/>
      <c r="C48" s="19"/>
      <c r="D48" s="19"/>
      <c r="E48" s="19"/>
      <c r="F48" s="19"/>
      <c r="G48" s="19"/>
      <c r="H48" s="19"/>
      <c r="I48" s="19"/>
      <c r="J48" s="19">
        <v>0.33329999999999999</v>
      </c>
      <c r="K48" s="19">
        <v>0.33329999999999999</v>
      </c>
      <c r="L48" s="19">
        <v>0.33339999999999997</v>
      </c>
      <c r="M48" s="19"/>
      <c r="N48" s="19"/>
      <c r="O48" s="19"/>
      <c r="P48" s="155">
        <f>SUM(D48:I48)</f>
        <v>0</v>
      </c>
      <c r="Q48" s="155">
        <f>SUM(J48:O48)</f>
        <v>1</v>
      </c>
    </row>
    <row r="49" spans="1:17" x14ac:dyDescent="0.3">
      <c r="A49" s="8">
        <v>16</v>
      </c>
      <c r="B49" s="12" t="s">
        <v>133</v>
      </c>
      <c r="C49" s="9">
        <f>ORÇAMENTO!I336</f>
        <v>265489.88615999999</v>
      </c>
      <c r="D49" s="8"/>
      <c r="E49" s="8"/>
      <c r="F49" s="8"/>
      <c r="G49" s="8"/>
      <c r="H49" s="8"/>
      <c r="I49" s="8"/>
      <c r="J49" s="16"/>
      <c r="K49" s="16"/>
      <c r="L49" s="16"/>
      <c r="M49" s="8"/>
      <c r="N49" s="8"/>
      <c r="O49" s="8"/>
      <c r="P49" s="14"/>
    </row>
    <row r="50" spans="1:17" s="2" customFormat="1" x14ac:dyDescent="0.3">
      <c r="A50" s="10"/>
      <c r="B50" s="21"/>
      <c r="C50" s="10"/>
      <c r="D50" s="10"/>
      <c r="E50" s="10"/>
      <c r="F50" s="10"/>
      <c r="G50" s="10"/>
      <c r="H50" s="10"/>
      <c r="I50" s="10"/>
      <c r="J50" s="9">
        <f>J48*$C$49</f>
        <v>88487.779057127991</v>
      </c>
      <c r="K50" s="9">
        <f>K48*$C$49</f>
        <v>88487.779057127991</v>
      </c>
      <c r="L50" s="9">
        <f>L48*$C$49</f>
        <v>88514.328045743998</v>
      </c>
      <c r="M50" s="9"/>
      <c r="N50" s="9"/>
      <c r="O50" s="9"/>
      <c r="P50" s="2">
        <f>P48*C49</f>
        <v>0</v>
      </c>
      <c r="Q50" s="2">
        <f>Q48*C49</f>
        <v>265489.88615999999</v>
      </c>
    </row>
    <row r="51" spans="1:17" s="14" customFormat="1" x14ac:dyDescent="0.3">
      <c r="A51" s="19"/>
      <c r="B51" s="22"/>
      <c r="C51" s="19"/>
      <c r="D51" s="19"/>
      <c r="E51" s="19"/>
      <c r="F51" s="19"/>
      <c r="G51" s="19"/>
      <c r="H51" s="19"/>
      <c r="I51" s="19"/>
      <c r="J51" s="19"/>
      <c r="K51" s="19">
        <v>0.5</v>
      </c>
      <c r="L51" s="19">
        <v>0.5</v>
      </c>
      <c r="M51" s="19"/>
      <c r="N51" s="19"/>
      <c r="O51" s="19"/>
      <c r="P51" s="155">
        <f>SUM(D51:I51)</f>
        <v>0</v>
      </c>
      <c r="Q51" s="155">
        <f>SUM(J51:O51)</f>
        <v>1</v>
      </c>
    </row>
    <row r="52" spans="1:17" x14ac:dyDescent="0.3">
      <c r="A52" s="8">
        <v>17</v>
      </c>
      <c r="B52" s="12" t="s">
        <v>931</v>
      </c>
      <c r="C52" s="9">
        <f>ORÇAMENTO!I366</f>
        <v>14838.525</v>
      </c>
      <c r="D52" s="8"/>
      <c r="E52" s="8"/>
      <c r="F52" s="8"/>
      <c r="G52" s="8"/>
      <c r="H52" s="8"/>
      <c r="I52" s="8"/>
      <c r="J52" s="8"/>
      <c r="K52" s="16"/>
      <c r="L52" s="16"/>
      <c r="M52" s="8"/>
      <c r="N52" s="8"/>
      <c r="O52" s="8"/>
      <c r="P52" s="14"/>
    </row>
    <row r="53" spans="1:17" s="2" customFormat="1" x14ac:dyDescent="0.3">
      <c r="A53" s="10"/>
      <c r="B53" s="21"/>
      <c r="C53" s="10"/>
      <c r="D53" s="10"/>
      <c r="E53" s="10"/>
      <c r="F53" s="10"/>
      <c r="G53" s="10"/>
      <c r="H53" s="10"/>
      <c r="I53" s="10"/>
      <c r="J53" s="10"/>
      <c r="K53" s="9">
        <f>K51*$C$52</f>
        <v>7419.2624999999998</v>
      </c>
      <c r="L53" s="9">
        <f>L51*$C$52</f>
        <v>7419.2624999999998</v>
      </c>
      <c r="M53" s="10"/>
      <c r="N53" s="9"/>
      <c r="O53" s="9"/>
      <c r="P53" s="2">
        <f>P51*C52</f>
        <v>0</v>
      </c>
      <c r="Q53" s="2">
        <f>Q51*C52</f>
        <v>14838.525</v>
      </c>
    </row>
    <row r="54" spans="1:17" s="14" customFormat="1" x14ac:dyDescent="0.3">
      <c r="A54" s="19"/>
      <c r="B54" s="22"/>
      <c r="C54" s="19"/>
      <c r="D54" s="19"/>
      <c r="E54" s="19"/>
      <c r="F54" s="19"/>
      <c r="G54" s="19"/>
      <c r="H54" s="19"/>
      <c r="I54" s="19"/>
      <c r="J54" s="19"/>
      <c r="K54" s="19"/>
      <c r="L54" s="19">
        <v>0.5</v>
      </c>
      <c r="M54" s="19">
        <v>0.5</v>
      </c>
      <c r="N54" s="19"/>
      <c r="O54" s="19"/>
      <c r="P54" s="155">
        <f>SUM(D54:I54)</f>
        <v>0</v>
      </c>
      <c r="Q54" s="155">
        <f>SUM(J54:O54)</f>
        <v>1</v>
      </c>
    </row>
    <row r="55" spans="1:17" x14ac:dyDescent="0.3">
      <c r="A55" s="8">
        <v>18</v>
      </c>
      <c r="B55" s="12" t="s">
        <v>940</v>
      </c>
      <c r="C55" s="9">
        <f>ORÇAMENTO!I370</f>
        <v>3305.9639999999999</v>
      </c>
      <c r="D55" s="8"/>
      <c r="E55" s="8"/>
      <c r="F55" s="8"/>
      <c r="G55" s="8"/>
      <c r="H55" s="8"/>
      <c r="I55" s="8"/>
      <c r="J55" s="8"/>
      <c r="K55" s="8"/>
      <c r="L55" s="16"/>
      <c r="M55" s="16"/>
      <c r="N55" s="8"/>
      <c r="O55" s="8"/>
      <c r="P55" s="14"/>
    </row>
    <row r="56" spans="1:17" s="2" customFormat="1" x14ac:dyDescent="0.3">
      <c r="A56" s="10"/>
      <c r="B56" s="21"/>
      <c r="C56" s="10"/>
      <c r="D56" s="10"/>
      <c r="E56" s="9"/>
      <c r="F56" s="9"/>
      <c r="G56" s="9"/>
      <c r="H56" s="9"/>
      <c r="I56" s="9"/>
      <c r="J56" s="9"/>
      <c r="K56" s="9"/>
      <c r="L56" s="9">
        <f>L54*$C$55</f>
        <v>1652.982</v>
      </c>
      <c r="M56" s="9">
        <f>M54*$C$55</f>
        <v>1652.982</v>
      </c>
      <c r="N56" s="10"/>
      <c r="O56" s="10"/>
      <c r="P56" s="2">
        <f>P54*C55</f>
        <v>0</v>
      </c>
      <c r="Q56" s="2">
        <f>Q54*C55</f>
        <v>3305.9639999999999</v>
      </c>
    </row>
    <row r="57" spans="1:17" s="14" customFormat="1" x14ac:dyDescent="0.3">
      <c r="A57" s="19"/>
      <c r="B57" s="22"/>
      <c r="C57" s="19"/>
      <c r="D57" s="19"/>
      <c r="E57" s="19"/>
      <c r="F57" s="19"/>
      <c r="G57" s="19"/>
      <c r="H57" s="19"/>
      <c r="I57" s="19"/>
      <c r="J57" s="19"/>
      <c r="K57" s="19">
        <v>0.25</v>
      </c>
      <c r="L57" s="19">
        <v>0.25</v>
      </c>
      <c r="M57" s="19">
        <v>0.25</v>
      </c>
      <c r="N57" s="19">
        <v>0.25</v>
      </c>
      <c r="O57" s="19"/>
      <c r="P57" s="155">
        <f>SUM(D57:I57)</f>
        <v>0</v>
      </c>
      <c r="Q57" s="155">
        <f>SUM(J57:O57)</f>
        <v>1</v>
      </c>
    </row>
    <row r="58" spans="1:17" x14ac:dyDescent="0.3">
      <c r="A58" s="8">
        <v>19</v>
      </c>
      <c r="B58" s="12" t="s">
        <v>1033</v>
      </c>
      <c r="C58" s="9">
        <f>ORÇAMENTO!I373</f>
        <v>270254.00628600002</v>
      </c>
      <c r="D58" s="8"/>
      <c r="E58" s="8"/>
      <c r="F58" s="8"/>
      <c r="G58" s="8"/>
      <c r="H58" s="8"/>
      <c r="I58" s="8"/>
      <c r="J58" s="8"/>
      <c r="K58" s="16"/>
      <c r="L58" s="16"/>
      <c r="M58" s="16"/>
      <c r="N58" s="16"/>
      <c r="O58" s="8"/>
      <c r="P58" s="14"/>
    </row>
    <row r="59" spans="1:17" s="2" customFormat="1" x14ac:dyDescent="0.3">
      <c r="A59" s="10"/>
      <c r="B59" s="21"/>
      <c r="C59" s="10"/>
      <c r="D59" s="10"/>
      <c r="E59" s="9"/>
      <c r="F59" s="9"/>
      <c r="G59" s="9"/>
      <c r="H59" s="9"/>
      <c r="I59" s="9"/>
      <c r="J59" s="9"/>
      <c r="K59" s="9">
        <f>K57*$C$58</f>
        <v>67563.501571500005</v>
      </c>
      <c r="L59" s="9">
        <f>L57*$C$58</f>
        <v>67563.501571500005</v>
      </c>
      <c r="M59" s="9">
        <f>M57*$C$58</f>
        <v>67563.501571500005</v>
      </c>
      <c r="N59" s="9">
        <f>N57*$C$58</f>
        <v>67563.501571500005</v>
      </c>
      <c r="O59" s="10"/>
      <c r="P59" s="2">
        <f>P57*C58</f>
        <v>0</v>
      </c>
      <c r="Q59" s="2">
        <f>Q57*C58</f>
        <v>270254.00628600002</v>
      </c>
    </row>
    <row r="60" spans="1:17" s="14" customFormat="1" x14ac:dyDescent="0.3">
      <c r="A60" s="19"/>
      <c r="B60" s="22"/>
      <c r="C60" s="19"/>
      <c r="D60" s="19"/>
      <c r="E60" s="19"/>
      <c r="F60" s="19"/>
      <c r="G60" s="19"/>
      <c r="H60" s="19"/>
      <c r="I60" s="19"/>
      <c r="J60" s="19"/>
      <c r="K60" s="19"/>
      <c r="L60" s="19">
        <v>0.25</v>
      </c>
      <c r="M60" s="19">
        <v>0.35</v>
      </c>
      <c r="N60" s="19">
        <v>0.4</v>
      </c>
      <c r="O60" s="19"/>
      <c r="P60" s="155">
        <f>SUM(D60:I60)</f>
        <v>0</v>
      </c>
      <c r="Q60" s="155">
        <f>SUM(J60:O60)</f>
        <v>1</v>
      </c>
    </row>
    <row r="61" spans="1:17" x14ac:dyDescent="0.3">
      <c r="A61" s="8">
        <v>20</v>
      </c>
      <c r="B61" s="12" t="s">
        <v>1034</v>
      </c>
      <c r="C61" s="9">
        <f>ORÇAMENTO!I381</f>
        <v>36540.667011999998</v>
      </c>
      <c r="D61" s="8"/>
      <c r="E61" s="8"/>
      <c r="F61" s="8"/>
      <c r="G61" s="8"/>
      <c r="H61" s="8"/>
      <c r="I61" s="8"/>
      <c r="J61" s="8"/>
      <c r="K61" s="8"/>
      <c r="L61" s="16"/>
      <c r="M61" s="16"/>
      <c r="N61" s="16"/>
      <c r="O61" s="8"/>
      <c r="P61" s="14"/>
    </row>
    <row r="62" spans="1:17" s="2" customFormat="1" x14ac:dyDescent="0.3">
      <c r="A62" s="10"/>
      <c r="B62" s="21"/>
      <c r="C62" s="10"/>
      <c r="D62" s="10"/>
      <c r="E62" s="9"/>
      <c r="F62" s="9"/>
      <c r="G62" s="9"/>
      <c r="H62" s="9"/>
      <c r="I62" s="9"/>
      <c r="J62" s="9"/>
      <c r="K62" s="9"/>
      <c r="L62" s="9">
        <f>L60*$C$61</f>
        <v>9135.1667529999995</v>
      </c>
      <c r="M62" s="9">
        <f>M60*$C$61</f>
        <v>12789.233454199999</v>
      </c>
      <c r="N62" s="9">
        <f>N60*$C$61</f>
        <v>14616.2668048</v>
      </c>
      <c r="O62" s="10"/>
      <c r="P62" s="2">
        <f>P60*C61</f>
        <v>0</v>
      </c>
      <c r="Q62" s="2">
        <f>Q60*C61</f>
        <v>36540.667011999998</v>
      </c>
    </row>
    <row r="63" spans="1:17" s="14" customFormat="1" x14ac:dyDescent="0.3">
      <c r="A63" s="19"/>
      <c r="B63" s="22"/>
      <c r="C63" s="19"/>
      <c r="D63" s="19"/>
      <c r="E63" s="19"/>
      <c r="F63" s="19"/>
      <c r="G63" s="19"/>
      <c r="H63" s="19"/>
      <c r="I63" s="19"/>
      <c r="J63" s="19"/>
      <c r="K63" s="19"/>
      <c r="L63" s="19"/>
      <c r="M63" s="19"/>
      <c r="N63" s="19"/>
      <c r="O63" s="19">
        <v>1</v>
      </c>
      <c r="P63" s="155">
        <f>SUM(D63:I63)</f>
        <v>0</v>
      </c>
      <c r="Q63" s="155">
        <f>SUM(J63:O63)</f>
        <v>1</v>
      </c>
    </row>
    <row r="64" spans="1:17" x14ac:dyDescent="0.3">
      <c r="A64" s="8">
        <v>21</v>
      </c>
      <c r="B64" s="12" t="s">
        <v>1035</v>
      </c>
      <c r="C64" s="9">
        <f>ORÇAMENTO!I392</f>
        <v>12390</v>
      </c>
      <c r="D64" s="8"/>
      <c r="E64" s="8"/>
      <c r="F64" s="8"/>
      <c r="G64" s="8"/>
      <c r="H64" s="8"/>
      <c r="I64" s="8"/>
      <c r="J64" s="8"/>
      <c r="K64" s="8"/>
      <c r="L64" s="8"/>
      <c r="M64" s="8"/>
      <c r="N64" s="8"/>
      <c r="O64" s="16"/>
      <c r="P64" s="14"/>
    </row>
    <row r="65" spans="1:17" s="2" customFormat="1" x14ac:dyDescent="0.3">
      <c r="A65" s="10"/>
      <c r="B65" s="21"/>
      <c r="C65" s="10"/>
      <c r="D65" s="10"/>
      <c r="E65" s="9"/>
      <c r="F65" s="9"/>
      <c r="G65" s="9"/>
      <c r="H65" s="9"/>
      <c r="I65" s="9"/>
      <c r="J65" s="9"/>
      <c r="K65" s="9"/>
      <c r="L65" s="9"/>
      <c r="M65" s="9"/>
      <c r="N65" s="10"/>
      <c r="O65" s="9">
        <f>O63*$C$64</f>
        <v>12390</v>
      </c>
      <c r="P65" s="2">
        <f>P63*C64</f>
        <v>0</v>
      </c>
      <c r="Q65" s="2">
        <f>Q63*C64</f>
        <v>12390</v>
      </c>
    </row>
    <row r="66" spans="1:17" s="14" customFormat="1" x14ac:dyDescent="0.3">
      <c r="A66" s="19"/>
      <c r="B66" s="22"/>
      <c r="C66" s="19"/>
      <c r="D66" s="19">
        <v>8.3299999999999999E-2</v>
      </c>
      <c r="E66" s="19">
        <v>8.3299999999999999E-2</v>
      </c>
      <c r="F66" s="19">
        <v>8.3299999999999999E-2</v>
      </c>
      <c r="G66" s="19">
        <v>8.3299999999999999E-2</v>
      </c>
      <c r="H66" s="19">
        <v>8.3299999999999999E-2</v>
      </c>
      <c r="I66" s="19">
        <v>8.3299999999999999E-2</v>
      </c>
      <c r="J66" s="19">
        <v>8.3299999999999999E-2</v>
      </c>
      <c r="K66" s="19">
        <v>8.3299999999999999E-2</v>
      </c>
      <c r="L66" s="19">
        <v>8.3299999999999999E-2</v>
      </c>
      <c r="M66" s="19">
        <v>8.3299999999999999E-2</v>
      </c>
      <c r="N66" s="19">
        <v>8.3299999999999999E-2</v>
      </c>
      <c r="O66" s="19">
        <v>8.3699999999999997E-2</v>
      </c>
      <c r="P66" s="155">
        <f>SUM(D66:I66)</f>
        <v>0.49979999999999997</v>
      </c>
      <c r="Q66" s="155">
        <f>SUM(J66:O66)</f>
        <v>0.50019999999999998</v>
      </c>
    </row>
    <row r="67" spans="1:17" x14ac:dyDescent="0.3">
      <c r="A67" s="8">
        <v>22</v>
      </c>
      <c r="B67" s="12" t="s">
        <v>1036</v>
      </c>
      <c r="C67" s="9">
        <f>ORÇAMENTO!I399</f>
        <v>428538.36</v>
      </c>
      <c r="D67" s="25"/>
      <c r="E67" s="25"/>
      <c r="F67" s="25"/>
      <c r="G67" s="25"/>
      <c r="H67" s="25"/>
      <c r="I67" s="25"/>
      <c r="J67" s="25"/>
      <c r="K67" s="25"/>
      <c r="L67" s="25"/>
      <c r="M67" s="25"/>
      <c r="N67" s="25"/>
      <c r="O67" s="25"/>
      <c r="P67" s="14"/>
    </row>
    <row r="68" spans="1:17" s="2" customFormat="1" x14ac:dyDescent="0.3">
      <c r="A68" s="10"/>
      <c r="B68" s="21"/>
      <c r="C68" s="10"/>
      <c r="D68" s="9">
        <f>D66*$C$67</f>
        <v>35697.245387999996</v>
      </c>
      <c r="E68" s="9">
        <f t="shared" ref="E68:O68" si="3">E66*$C$67</f>
        <v>35697.245387999996</v>
      </c>
      <c r="F68" s="9">
        <f t="shared" si="3"/>
        <v>35697.245387999996</v>
      </c>
      <c r="G68" s="9">
        <f t="shared" si="3"/>
        <v>35697.245387999996</v>
      </c>
      <c r="H68" s="9">
        <f t="shared" si="3"/>
        <v>35697.245387999996</v>
      </c>
      <c r="I68" s="9">
        <f t="shared" si="3"/>
        <v>35697.245387999996</v>
      </c>
      <c r="J68" s="9">
        <f t="shared" si="3"/>
        <v>35697.245387999996</v>
      </c>
      <c r="K68" s="9">
        <f t="shared" si="3"/>
        <v>35697.245387999996</v>
      </c>
      <c r="L68" s="9">
        <f t="shared" si="3"/>
        <v>35697.245387999996</v>
      </c>
      <c r="M68" s="9">
        <f t="shared" si="3"/>
        <v>35697.245387999996</v>
      </c>
      <c r="N68" s="9">
        <f t="shared" si="3"/>
        <v>35697.245387999996</v>
      </c>
      <c r="O68" s="9">
        <f t="shared" si="3"/>
        <v>35868.660731999997</v>
      </c>
      <c r="P68" s="2">
        <f>P66*C67</f>
        <v>214183.47232799997</v>
      </c>
      <c r="Q68" s="2">
        <f>Q66*C67</f>
        <v>214354.88767199998</v>
      </c>
    </row>
    <row r="69" spans="1:17" s="14" customFormat="1" x14ac:dyDescent="0.3">
      <c r="A69" s="19"/>
      <c r="B69" s="22"/>
      <c r="C69" s="19"/>
      <c r="D69" s="19">
        <v>8.3299999999999999E-2</v>
      </c>
      <c r="E69" s="19">
        <v>8.3299999999999999E-2</v>
      </c>
      <c r="F69" s="19">
        <v>8.3299999999999999E-2</v>
      </c>
      <c r="G69" s="19">
        <v>8.3299999999999999E-2</v>
      </c>
      <c r="H69" s="19">
        <v>8.3299999999999999E-2</v>
      </c>
      <c r="I69" s="19">
        <v>8.3299999999999999E-2</v>
      </c>
      <c r="J69" s="19">
        <v>8.3299999999999999E-2</v>
      </c>
      <c r="K69" s="19">
        <v>8.3299999999999999E-2</v>
      </c>
      <c r="L69" s="19">
        <v>8.3299999999999999E-2</v>
      </c>
      <c r="M69" s="19">
        <v>8.3299999999999999E-2</v>
      </c>
      <c r="N69" s="19">
        <v>8.3299999999999999E-2</v>
      </c>
      <c r="O69" s="19">
        <v>8.3699999999999997E-2</v>
      </c>
      <c r="P69" s="155">
        <f>SUM(D69:I69)</f>
        <v>0.49979999999999997</v>
      </c>
      <c r="Q69" s="155">
        <f>SUM(J69:O69)</f>
        <v>0.50019999999999998</v>
      </c>
    </row>
    <row r="70" spans="1:17" x14ac:dyDescent="0.3">
      <c r="A70" s="8">
        <v>23</v>
      </c>
      <c r="B70" s="12" t="s">
        <v>1037</v>
      </c>
      <c r="C70" s="9">
        <f>ORÇAMENTO!I403</f>
        <v>65000</v>
      </c>
      <c r="D70" s="25"/>
      <c r="E70" s="25"/>
      <c r="F70" s="25"/>
      <c r="G70" s="25"/>
      <c r="H70" s="25"/>
      <c r="I70" s="25"/>
      <c r="J70" s="25"/>
      <c r="K70" s="25"/>
      <c r="L70" s="25"/>
      <c r="M70" s="25"/>
      <c r="N70" s="25"/>
      <c r="O70" s="25"/>
      <c r="P70" s="14"/>
    </row>
    <row r="71" spans="1:17" s="2" customFormat="1" x14ac:dyDescent="0.3">
      <c r="A71" s="10"/>
      <c r="B71" s="21"/>
      <c r="C71" s="10"/>
      <c r="D71" s="9">
        <f>D69*$C$70</f>
        <v>5414.5</v>
      </c>
      <c r="E71" s="9">
        <f t="shared" ref="E71:O71" si="4">E69*$C$70</f>
        <v>5414.5</v>
      </c>
      <c r="F71" s="9">
        <f t="shared" si="4"/>
        <v>5414.5</v>
      </c>
      <c r="G71" s="9">
        <f t="shared" si="4"/>
        <v>5414.5</v>
      </c>
      <c r="H71" s="9">
        <f t="shared" si="4"/>
        <v>5414.5</v>
      </c>
      <c r="I71" s="9">
        <f t="shared" si="4"/>
        <v>5414.5</v>
      </c>
      <c r="J71" s="9">
        <f t="shared" si="4"/>
        <v>5414.5</v>
      </c>
      <c r="K71" s="9">
        <f t="shared" si="4"/>
        <v>5414.5</v>
      </c>
      <c r="L71" s="9">
        <f t="shared" si="4"/>
        <v>5414.5</v>
      </c>
      <c r="M71" s="9">
        <f t="shared" si="4"/>
        <v>5414.5</v>
      </c>
      <c r="N71" s="9">
        <f t="shared" si="4"/>
        <v>5414.5</v>
      </c>
      <c r="O71" s="9">
        <f t="shared" si="4"/>
        <v>5440.5</v>
      </c>
      <c r="P71" s="2">
        <f>P69*C70</f>
        <v>32486.999999999996</v>
      </c>
      <c r="Q71" s="2">
        <f>Q69*C70</f>
        <v>32513</v>
      </c>
    </row>
    <row r="72" spans="1:17" s="2" customFormat="1" x14ac:dyDescent="0.3">
      <c r="A72" s="9"/>
      <c r="B72" s="15"/>
      <c r="C72" s="9"/>
      <c r="D72" s="19">
        <v>8.3299999999999999E-2</v>
      </c>
      <c r="E72" s="19">
        <v>8.3299999999999999E-2</v>
      </c>
      <c r="F72" s="19">
        <v>8.3299999999999999E-2</v>
      </c>
      <c r="G72" s="19">
        <v>8.3299999999999999E-2</v>
      </c>
      <c r="H72" s="19">
        <v>8.3299999999999999E-2</v>
      </c>
      <c r="I72" s="19">
        <v>8.3299999999999999E-2</v>
      </c>
      <c r="J72" s="19">
        <v>8.3299999999999999E-2</v>
      </c>
      <c r="K72" s="19">
        <v>8.3299999999999999E-2</v>
      </c>
      <c r="L72" s="19">
        <v>8.3299999999999999E-2</v>
      </c>
      <c r="M72" s="19">
        <v>8.3299999999999999E-2</v>
      </c>
      <c r="N72" s="19">
        <v>8.3299999999999999E-2</v>
      </c>
      <c r="O72" s="19">
        <v>8.3699999999999997E-2</v>
      </c>
      <c r="P72" s="155">
        <f>SUM(D72:I72)</f>
        <v>0.49979999999999997</v>
      </c>
      <c r="Q72" s="155">
        <f>SUM(J72:O72)</f>
        <v>0.50019999999999998</v>
      </c>
    </row>
    <row r="73" spans="1:17" s="2" customFormat="1" x14ac:dyDescent="0.3">
      <c r="A73" s="8">
        <v>24</v>
      </c>
      <c r="B73" s="15" t="s">
        <v>997</v>
      </c>
      <c r="C73" s="9">
        <f>ORÇAMENTO!I409</f>
        <v>98400</v>
      </c>
      <c r="D73" s="25"/>
      <c r="E73" s="25"/>
      <c r="F73" s="25"/>
      <c r="G73" s="25"/>
      <c r="H73" s="25"/>
      <c r="I73" s="25"/>
      <c r="J73" s="25"/>
      <c r="K73" s="25"/>
      <c r="L73" s="25"/>
      <c r="M73" s="25"/>
      <c r="N73" s="25"/>
      <c r="O73" s="25"/>
      <c r="P73" s="14"/>
      <c r="Q73" s="1"/>
    </row>
    <row r="74" spans="1:17" s="2" customFormat="1" x14ac:dyDescent="0.3">
      <c r="A74" s="9"/>
      <c r="B74" s="15"/>
      <c r="C74" s="9"/>
      <c r="D74" s="9">
        <f>D72*$C$73</f>
        <v>8196.7199999999993</v>
      </c>
      <c r="E74" s="9">
        <f t="shared" ref="E74:O74" si="5">E72*$C$73</f>
        <v>8196.7199999999993</v>
      </c>
      <c r="F74" s="9">
        <f t="shared" si="5"/>
        <v>8196.7199999999993</v>
      </c>
      <c r="G74" s="9">
        <f t="shared" si="5"/>
        <v>8196.7199999999993</v>
      </c>
      <c r="H74" s="9">
        <f t="shared" si="5"/>
        <v>8196.7199999999993</v>
      </c>
      <c r="I74" s="9">
        <f t="shared" si="5"/>
        <v>8196.7199999999993</v>
      </c>
      <c r="J74" s="9">
        <f t="shared" si="5"/>
        <v>8196.7199999999993</v>
      </c>
      <c r="K74" s="9">
        <f t="shared" si="5"/>
        <v>8196.7199999999993</v>
      </c>
      <c r="L74" s="9">
        <f t="shared" si="5"/>
        <v>8196.7199999999993</v>
      </c>
      <c r="M74" s="9">
        <f t="shared" si="5"/>
        <v>8196.7199999999993</v>
      </c>
      <c r="N74" s="9">
        <f t="shared" si="5"/>
        <v>8196.7199999999993</v>
      </c>
      <c r="O74" s="9">
        <f t="shared" si="5"/>
        <v>8236.08</v>
      </c>
      <c r="P74" s="2">
        <f>P72*C73</f>
        <v>49180.32</v>
      </c>
      <c r="Q74" s="2">
        <f>Q72*C73</f>
        <v>49219.68</v>
      </c>
    </row>
    <row r="75" spans="1:17" x14ac:dyDescent="0.3">
      <c r="A75" s="23"/>
      <c r="B75" s="152" t="s">
        <v>1038</v>
      </c>
      <c r="C75" s="24">
        <f>ORÇAMENTO!I410</f>
        <v>5784990.2947094291</v>
      </c>
      <c r="D75" s="24">
        <f>SUM(D74,D53,D50,D47,D44,D41,D38,D35,D32,D29,D26,D23,D20,D17,D14,D11,D8,D5,D56,D59,D62,D65,D68,D71)</f>
        <v>151707.55178754282</v>
      </c>
      <c r="E75" s="24">
        <f t="shared" ref="E75:Q75" si="6">SUM(E74,E53,E50,E47,E44,E41,E38,E35,E32,E29,E26,E23,E20,E17,E14,E11,E8,E5,E56,E59,E62,E65,E68,E71)</f>
        <v>164029.58465851913</v>
      </c>
      <c r="F75" s="24">
        <f t="shared" si="6"/>
        <v>206981.37855351914</v>
      </c>
      <c r="G75" s="24">
        <f t="shared" si="6"/>
        <v>208441.61855351913</v>
      </c>
      <c r="H75" s="24">
        <f t="shared" si="6"/>
        <v>518197.61759851919</v>
      </c>
      <c r="I75" s="24">
        <f t="shared" si="6"/>
        <v>786830.24601843918</v>
      </c>
      <c r="J75" s="24">
        <f t="shared" si="6"/>
        <v>710561.38715072721</v>
      </c>
      <c r="K75" s="24">
        <f t="shared" si="6"/>
        <v>848230.05631886725</v>
      </c>
      <c r="L75" s="24">
        <f t="shared" si="6"/>
        <v>969942.98196496326</v>
      </c>
      <c r="M75" s="24">
        <f t="shared" si="6"/>
        <v>577703.34621729923</v>
      </c>
      <c r="N75" s="24">
        <f t="shared" si="6"/>
        <v>402200.71824181924</v>
      </c>
      <c r="O75" s="24">
        <f t="shared" si="6"/>
        <v>240163.80764569368</v>
      </c>
      <c r="P75" s="24">
        <f t="shared" si="6"/>
        <v>2036187.9971700583</v>
      </c>
      <c r="Q75" s="24">
        <f t="shared" si="6"/>
        <v>3748802.2975393701</v>
      </c>
    </row>
    <row r="76" spans="1:17" ht="15" customHeight="1" x14ac:dyDescent="0.3">
      <c r="D76" s="174">
        <f>SUM(D75:I75)</f>
        <v>2036187.9971700585</v>
      </c>
      <c r="E76" s="175"/>
      <c r="F76" s="175"/>
      <c r="G76" s="175"/>
      <c r="H76" s="175"/>
      <c r="I76" s="176"/>
      <c r="J76" s="174">
        <f>SUM(J75:O75)</f>
        <v>3748802.2975393701</v>
      </c>
      <c r="K76" s="175"/>
      <c r="L76" s="175"/>
      <c r="M76" s="175"/>
      <c r="N76" s="175"/>
      <c r="O76" s="176"/>
    </row>
    <row r="77" spans="1:17" ht="15" customHeight="1" x14ac:dyDescent="0.3">
      <c r="D77" s="177" t="s">
        <v>1039</v>
      </c>
      <c r="E77" s="178"/>
      <c r="F77" s="178"/>
      <c r="G77" s="178"/>
      <c r="H77" s="178"/>
      <c r="I77" s="179"/>
      <c r="J77" s="177" t="s">
        <v>1040</v>
      </c>
      <c r="K77" s="178"/>
      <c r="L77" s="178"/>
      <c r="M77" s="178"/>
      <c r="N77" s="178"/>
      <c r="O77" s="179"/>
    </row>
    <row r="78" spans="1:17" s="2" customFormat="1" x14ac:dyDescent="0.3">
      <c r="A78" s="4"/>
      <c r="B78" s="153"/>
      <c r="C78" s="4"/>
    </row>
    <row r="79" spans="1:17" s="2" customFormat="1" x14ac:dyDescent="0.3">
      <c r="A79" s="4"/>
      <c r="B79" s="153"/>
      <c r="C79" s="4"/>
    </row>
    <row r="80" spans="1:17" s="2" customFormat="1" ht="13.8" x14ac:dyDescent="0.25">
      <c r="A80" s="4"/>
      <c r="B80" s="153"/>
      <c r="C80" s="4"/>
      <c r="N80" s="154"/>
    </row>
  </sheetData>
  <mergeCells count="6">
    <mergeCell ref="D76:I76"/>
    <mergeCell ref="D77:I77"/>
    <mergeCell ref="J76:O76"/>
    <mergeCell ref="J77:O77"/>
    <mergeCell ref="C1:G1"/>
    <mergeCell ref="H1:O1"/>
  </mergeCells>
  <printOptions horizontalCentered="1"/>
  <pageMargins left="0.19685039370078741" right="0.19685039370078741" top="0.78740157480314965" bottom="0.39370078740157483" header="0.19685039370078741" footer="0.31496062992125984"/>
  <pageSetup paperSize="9" scale="63" orientation="landscape" r:id="rId1"/>
  <headerFooter>
    <oddHeader>&amp;L&amp;G&amp;C
&amp;"Arial,Negrito"&amp;18CRONOGRAMA FÍSICO-FINANCEIRO&amp;R&amp;G</oddHeader>
  </headerFooter>
  <legacyDrawingHF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82"/>
  <sheetViews>
    <sheetView zoomScaleNormal="100" workbookViewId="0">
      <pane ySplit="1" topLeftCell="A2" activePane="bottomLeft" state="frozen"/>
      <selection pane="bottomLeft" activeCell="C10" sqref="C10"/>
    </sheetView>
  </sheetViews>
  <sheetFormatPr defaultColWidth="9.109375" defaultRowHeight="15.6" x14ac:dyDescent="0.3"/>
  <cols>
    <col min="1" max="1" width="13.109375" style="53" bestFit="1" customWidth="1"/>
    <col min="2" max="2" width="13.109375" style="33" bestFit="1" customWidth="1"/>
    <col min="3" max="3" width="87.88671875" style="34" bestFit="1" customWidth="1"/>
    <col min="4" max="4" width="4.6640625" style="33" bestFit="1" customWidth="1"/>
    <col min="5" max="5" width="5.6640625" style="33" bestFit="1" customWidth="1"/>
    <col min="6" max="6" width="9" style="33" bestFit="1" customWidth="1"/>
    <col min="7" max="7" width="16.6640625" style="33" bestFit="1" customWidth="1"/>
    <col min="8" max="8" width="15.33203125" style="33" bestFit="1" customWidth="1"/>
    <col min="9" max="16384" width="9.109375" style="33"/>
  </cols>
  <sheetData>
    <row r="1" spans="1:8" s="32" customFormat="1" x14ac:dyDescent="0.3">
      <c r="A1" s="50" t="s">
        <v>10</v>
      </c>
      <c r="B1" s="37" t="s">
        <v>1041</v>
      </c>
      <c r="C1" s="26" t="s">
        <v>1042</v>
      </c>
      <c r="D1" s="37" t="s">
        <v>1043</v>
      </c>
      <c r="E1" s="38" t="s">
        <v>1044</v>
      </c>
      <c r="F1" s="38" t="s">
        <v>1045</v>
      </c>
      <c r="G1" s="38" t="s">
        <v>1046</v>
      </c>
      <c r="H1" s="39" t="s">
        <v>1047</v>
      </c>
    </row>
    <row r="2" spans="1:8" s="27" customFormat="1" x14ac:dyDescent="0.3">
      <c r="A2" s="51">
        <v>1</v>
      </c>
      <c r="B2" s="40"/>
      <c r="C2" s="41" t="s">
        <v>1048</v>
      </c>
      <c r="D2" s="40" t="s">
        <v>82</v>
      </c>
      <c r="E2" s="42">
        <v>1</v>
      </c>
      <c r="F2" s="42"/>
      <c r="G2" s="43"/>
      <c r="H2" s="43">
        <f>SUM(H3:H8)</f>
        <v>1903.2000000000003</v>
      </c>
    </row>
    <row r="3" spans="1:8" s="27" customFormat="1" x14ac:dyDescent="0.3">
      <c r="A3" s="46">
        <v>33953</v>
      </c>
      <c r="B3" s="44" t="s">
        <v>55</v>
      </c>
      <c r="C3" s="45" t="s">
        <v>1049</v>
      </c>
      <c r="D3" s="46" t="s">
        <v>977</v>
      </c>
      <c r="E3" s="29">
        <v>2</v>
      </c>
      <c r="F3" s="30">
        <v>1</v>
      </c>
      <c r="G3" s="31">
        <v>134.06</v>
      </c>
      <c r="H3" s="31">
        <f t="shared" ref="H3:H8" si="0">E3*F3*G3</f>
        <v>268.12</v>
      </c>
    </row>
    <row r="4" spans="1:8" s="27" customFormat="1" x14ac:dyDescent="0.3">
      <c r="A4" s="46">
        <v>33939</v>
      </c>
      <c r="B4" s="44" t="s">
        <v>55</v>
      </c>
      <c r="C4" s="45" t="s">
        <v>1050</v>
      </c>
      <c r="D4" s="46" t="s">
        <v>977</v>
      </c>
      <c r="E4" s="29">
        <v>4</v>
      </c>
      <c r="F4" s="30">
        <v>2</v>
      </c>
      <c r="G4" s="31">
        <v>122.41</v>
      </c>
      <c r="H4" s="31">
        <f t="shared" si="0"/>
        <v>979.28</v>
      </c>
    </row>
    <row r="5" spans="1:8" s="27" customFormat="1" x14ac:dyDescent="0.3">
      <c r="A5" s="46" t="s">
        <v>1051</v>
      </c>
      <c r="B5" s="44" t="s">
        <v>55</v>
      </c>
      <c r="C5" s="45" t="s">
        <v>1052</v>
      </c>
      <c r="D5" s="46" t="s">
        <v>977</v>
      </c>
      <c r="E5" s="29">
        <v>8</v>
      </c>
      <c r="F5" s="30">
        <v>2</v>
      </c>
      <c r="G5" s="31">
        <v>24.62</v>
      </c>
      <c r="H5" s="31">
        <f t="shared" si="0"/>
        <v>393.92</v>
      </c>
    </row>
    <row r="6" spans="1:8" s="27" customFormat="1" x14ac:dyDescent="0.3">
      <c r="A6" s="46">
        <v>43489</v>
      </c>
      <c r="B6" s="44" t="s">
        <v>55</v>
      </c>
      <c r="C6" s="45" t="s">
        <v>1053</v>
      </c>
      <c r="D6" s="46" t="s">
        <v>977</v>
      </c>
      <c r="E6" s="29">
        <v>8</v>
      </c>
      <c r="F6" s="30">
        <v>4</v>
      </c>
      <c r="G6" s="31">
        <v>1.31</v>
      </c>
      <c r="H6" s="31">
        <f t="shared" si="0"/>
        <v>41.92</v>
      </c>
    </row>
    <row r="7" spans="1:8" s="27" customFormat="1" ht="26.4" x14ac:dyDescent="0.3">
      <c r="A7" s="46">
        <v>43465</v>
      </c>
      <c r="B7" s="44" t="s">
        <v>55</v>
      </c>
      <c r="C7" s="45" t="s">
        <v>1054</v>
      </c>
      <c r="D7" s="46" t="s">
        <v>977</v>
      </c>
      <c r="E7" s="29">
        <v>8</v>
      </c>
      <c r="F7" s="30">
        <v>4</v>
      </c>
      <c r="G7" s="31">
        <v>0.78</v>
      </c>
      <c r="H7" s="31">
        <f t="shared" si="0"/>
        <v>24.96</v>
      </c>
    </row>
    <row r="8" spans="1:8" s="27" customFormat="1" x14ac:dyDescent="0.3">
      <c r="A8" s="46" t="s">
        <v>983</v>
      </c>
      <c r="B8" s="44" t="s">
        <v>1055</v>
      </c>
      <c r="C8" s="45" t="s">
        <v>1056</v>
      </c>
      <c r="D8" s="28" t="s">
        <v>82</v>
      </c>
      <c r="E8" s="29">
        <v>1</v>
      </c>
      <c r="F8" s="30">
        <v>1</v>
      </c>
      <c r="G8" s="31">
        <v>195</v>
      </c>
      <c r="H8" s="31">
        <f t="shared" si="0"/>
        <v>195</v>
      </c>
    </row>
    <row r="9" spans="1:8" s="27" customFormat="1" x14ac:dyDescent="0.3">
      <c r="A9" s="51">
        <v>2</v>
      </c>
      <c r="B9" s="40"/>
      <c r="C9" s="41" t="s">
        <v>1057</v>
      </c>
      <c r="D9" s="40" t="s">
        <v>66</v>
      </c>
      <c r="E9" s="42">
        <v>0.5</v>
      </c>
      <c r="F9" s="42"/>
      <c r="G9" s="43"/>
      <c r="H9" s="43">
        <f>SUM(H10:H15)</f>
        <v>1855.74</v>
      </c>
    </row>
    <row r="10" spans="1:8" s="27" customFormat="1" x14ac:dyDescent="0.3">
      <c r="A10" s="46">
        <v>33953</v>
      </c>
      <c r="B10" s="44" t="s">
        <v>55</v>
      </c>
      <c r="C10" s="45" t="s">
        <v>1049</v>
      </c>
      <c r="D10" s="46" t="s">
        <v>977</v>
      </c>
      <c r="E10" s="29">
        <v>4</v>
      </c>
      <c r="F10" s="30">
        <v>1</v>
      </c>
      <c r="G10" s="31">
        <v>134.06</v>
      </c>
      <c r="H10" s="31">
        <f t="shared" ref="H10:H15" si="1">E10*F10*G10</f>
        <v>536.24</v>
      </c>
    </row>
    <row r="11" spans="1:8" s="27" customFormat="1" x14ac:dyDescent="0.3">
      <c r="A11" s="46">
        <v>33939</v>
      </c>
      <c r="B11" s="44" t="s">
        <v>55</v>
      </c>
      <c r="C11" s="45" t="s">
        <v>1050</v>
      </c>
      <c r="D11" s="46" t="s">
        <v>977</v>
      </c>
      <c r="E11" s="29">
        <v>8</v>
      </c>
      <c r="F11" s="30">
        <v>1</v>
      </c>
      <c r="G11" s="31">
        <v>122.41</v>
      </c>
      <c r="H11" s="31">
        <f t="shared" si="1"/>
        <v>979.28</v>
      </c>
    </row>
    <row r="12" spans="1:8" s="27" customFormat="1" x14ac:dyDescent="0.3">
      <c r="A12" s="46" t="s">
        <v>1058</v>
      </c>
      <c r="B12" s="44" t="s">
        <v>55</v>
      </c>
      <c r="C12" s="45" t="s">
        <v>1059</v>
      </c>
      <c r="D12" s="46" t="s">
        <v>977</v>
      </c>
      <c r="E12" s="29">
        <v>8</v>
      </c>
      <c r="F12" s="30">
        <v>1</v>
      </c>
      <c r="G12" s="31">
        <v>25.57</v>
      </c>
      <c r="H12" s="31">
        <f t="shared" si="1"/>
        <v>204.56</v>
      </c>
    </row>
    <row r="13" spans="1:8" s="27" customFormat="1" x14ac:dyDescent="0.3">
      <c r="A13" s="46">
        <v>38367</v>
      </c>
      <c r="B13" s="44" t="s">
        <v>55</v>
      </c>
      <c r="C13" s="45" t="s">
        <v>1060</v>
      </c>
      <c r="D13" s="28" t="s">
        <v>82</v>
      </c>
      <c r="E13" s="29">
        <v>2</v>
      </c>
      <c r="F13" s="30">
        <v>1</v>
      </c>
      <c r="G13" s="31">
        <v>20.61</v>
      </c>
      <c r="H13" s="31">
        <f t="shared" si="1"/>
        <v>41.22</v>
      </c>
    </row>
    <row r="14" spans="1:8" s="27" customFormat="1" x14ac:dyDescent="0.3">
      <c r="A14" s="46">
        <v>43490</v>
      </c>
      <c r="B14" s="44" t="s">
        <v>55</v>
      </c>
      <c r="C14" s="45" t="s">
        <v>1061</v>
      </c>
      <c r="D14" s="46" t="s">
        <v>977</v>
      </c>
      <c r="E14" s="29">
        <v>8</v>
      </c>
      <c r="F14" s="30">
        <v>3</v>
      </c>
      <c r="G14" s="31">
        <v>1.885</v>
      </c>
      <c r="H14" s="31">
        <f t="shared" si="1"/>
        <v>45.24</v>
      </c>
    </row>
    <row r="15" spans="1:8" s="27" customFormat="1" x14ac:dyDescent="0.3">
      <c r="A15" s="46">
        <v>43466</v>
      </c>
      <c r="B15" s="44" t="s">
        <v>55</v>
      </c>
      <c r="C15" s="45" t="s">
        <v>1062</v>
      </c>
      <c r="D15" s="46" t="s">
        <v>977</v>
      </c>
      <c r="E15" s="29">
        <v>8</v>
      </c>
      <c r="F15" s="30">
        <v>3</v>
      </c>
      <c r="G15" s="31">
        <v>2.0499999999999998</v>
      </c>
      <c r="H15" s="31">
        <f t="shared" si="1"/>
        <v>49.199999999999996</v>
      </c>
    </row>
    <row r="16" spans="1:8" s="27" customFormat="1" x14ac:dyDescent="0.3">
      <c r="A16" s="51" t="s">
        <v>246</v>
      </c>
      <c r="B16" s="40"/>
      <c r="C16" s="41" t="s">
        <v>1063</v>
      </c>
      <c r="D16" s="40" t="s">
        <v>66</v>
      </c>
      <c r="E16" s="42">
        <v>1</v>
      </c>
      <c r="F16" s="42"/>
      <c r="G16" s="43"/>
      <c r="H16" s="43">
        <f>SUM(H17:H19)</f>
        <v>201.97799999999998</v>
      </c>
    </row>
    <row r="17" spans="1:9" s="35" customFormat="1" ht="14.4" x14ac:dyDescent="0.3">
      <c r="A17" s="46" t="s">
        <v>1051</v>
      </c>
      <c r="B17" s="44" t="s">
        <v>55</v>
      </c>
      <c r="C17" s="45" t="s">
        <v>1052</v>
      </c>
      <c r="D17" s="46" t="s">
        <v>977</v>
      </c>
      <c r="E17" s="30">
        <v>4</v>
      </c>
      <c r="F17" s="30">
        <v>1</v>
      </c>
      <c r="G17" s="31">
        <v>24.62</v>
      </c>
      <c r="H17" s="31">
        <f>E17*F17*G17</f>
        <v>98.48</v>
      </c>
    </row>
    <row r="18" spans="1:9" s="35" customFormat="1" ht="14.4" x14ac:dyDescent="0.3">
      <c r="A18" s="46">
        <v>6111</v>
      </c>
      <c r="B18" s="44" t="s">
        <v>55</v>
      </c>
      <c r="C18" s="47" t="s">
        <v>1064</v>
      </c>
      <c r="D18" s="46" t="s">
        <v>977</v>
      </c>
      <c r="E18" s="30">
        <v>4</v>
      </c>
      <c r="F18" s="30">
        <v>1</v>
      </c>
      <c r="G18" s="48">
        <v>15.82</v>
      </c>
      <c r="H18" s="31">
        <f>E18*F18*G18</f>
        <v>63.28</v>
      </c>
    </row>
    <row r="19" spans="1:9" s="35" customFormat="1" ht="14.4" x14ac:dyDescent="0.3">
      <c r="A19" s="46">
        <v>33953</v>
      </c>
      <c r="B19" s="44" t="s">
        <v>55</v>
      </c>
      <c r="C19" s="45" t="s">
        <v>1049</v>
      </c>
      <c r="D19" s="46" t="s">
        <v>977</v>
      </c>
      <c r="E19" s="30">
        <v>0.3</v>
      </c>
      <c r="F19" s="30">
        <v>1</v>
      </c>
      <c r="G19" s="31">
        <v>134.06</v>
      </c>
      <c r="H19" s="31">
        <f>E19*F19*G19</f>
        <v>40.217999999999996</v>
      </c>
    </row>
    <row r="20" spans="1:9" s="27" customFormat="1" x14ac:dyDescent="0.3">
      <c r="A20" s="51" t="s">
        <v>249</v>
      </c>
      <c r="B20" s="40"/>
      <c r="C20" s="41" t="s">
        <v>1065</v>
      </c>
      <c r="D20" s="40" t="s">
        <v>110</v>
      </c>
      <c r="E20" s="42">
        <v>1</v>
      </c>
      <c r="F20" s="42"/>
      <c r="G20" s="43"/>
      <c r="H20" s="43">
        <f>SUM(H21:H29)</f>
        <v>138.108</v>
      </c>
    </row>
    <row r="21" spans="1:9" s="35" customFormat="1" ht="14.4" x14ac:dyDescent="0.3">
      <c r="A21" s="46" t="s">
        <v>1051</v>
      </c>
      <c r="B21" s="44" t="s">
        <v>55</v>
      </c>
      <c r="C21" s="45" t="s">
        <v>1052</v>
      </c>
      <c r="D21" s="46" t="s">
        <v>977</v>
      </c>
      <c r="E21" s="30">
        <v>1</v>
      </c>
      <c r="F21" s="30">
        <v>1</v>
      </c>
      <c r="G21" s="31">
        <v>24.62</v>
      </c>
      <c r="H21" s="31">
        <f t="shared" ref="H21:H29" si="2">E21*F21*G21</f>
        <v>24.62</v>
      </c>
    </row>
    <row r="22" spans="1:9" s="35" customFormat="1" ht="14.4" x14ac:dyDescent="0.3">
      <c r="A22" s="46" t="s">
        <v>1058</v>
      </c>
      <c r="B22" s="44" t="s">
        <v>55</v>
      </c>
      <c r="C22" s="45" t="s">
        <v>1059</v>
      </c>
      <c r="D22" s="46" t="s">
        <v>977</v>
      </c>
      <c r="E22" s="30">
        <v>1</v>
      </c>
      <c r="F22" s="30">
        <v>1</v>
      </c>
      <c r="G22" s="31">
        <v>25.57</v>
      </c>
      <c r="H22" s="31">
        <f t="shared" si="2"/>
        <v>25.57</v>
      </c>
    </row>
    <row r="23" spans="1:9" s="35" customFormat="1" ht="14.4" x14ac:dyDescent="0.3">
      <c r="A23" s="46">
        <v>6111</v>
      </c>
      <c r="B23" s="44" t="s">
        <v>55</v>
      </c>
      <c r="C23" s="47" t="s">
        <v>1064</v>
      </c>
      <c r="D23" s="46" t="s">
        <v>977</v>
      </c>
      <c r="E23" s="30">
        <v>1</v>
      </c>
      <c r="F23" s="30">
        <v>1</v>
      </c>
      <c r="G23" s="48">
        <v>15.82</v>
      </c>
      <c r="H23" s="31">
        <f t="shared" si="2"/>
        <v>15.82</v>
      </c>
    </row>
    <row r="24" spans="1:9" s="35" customFormat="1" ht="14.4" x14ac:dyDescent="0.3">
      <c r="A24" s="46" t="s">
        <v>1066</v>
      </c>
      <c r="B24" s="44" t="s">
        <v>55</v>
      </c>
      <c r="C24" s="47" t="s">
        <v>1067</v>
      </c>
      <c r="D24" s="46" t="s">
        <v>977</v>
      </c>
      <c r="E24" s="30">
        <v>0.3</v>
      </c>
      <c r="F24" s="30">
        <v>1</v>
      </c>
      <c r="G24" s="48">
        <v>126.37</v>
      </c>
      <c r="H24" s="31">
        <f t="shared" si="2"/>
        <v>37.911000000000001</v>
      </c>
    </row>
    <row r="25" spans="1:9" s="35" customFormat="1" ht="14.4" x14ac:dyDescent="0.3">
      <c r="A25" s="46" t="s">
        <v>1068</v>
      </c>
      <c r="B25" s="44" t="s">
        <v>55</v>
      </c>
      <c r="C25" s="47" t="s">
        <v>1069</v>
      </c>
      <c r="D25" s="46" t="s">
        <v>110</v>
      </c>
      <c r="E25" s="30">
        <v>1.03</v>
      </c>
      <c r="F25" s="30">
        <v>1</v>
      </c>
      <c r="G25" s="48">
        <v>3.96</v>
      </c>
      <c r="H25" s="31">
        <f t="shared" si="2"/>
        <v>4.0788000000000002</v>
      </c>
    </row>
    <row r="26" spans="1:9" s="35" customFormat="1" ht="14.4" x14ac:dyDescent="0.3">
      <c r="A26" s="46" t="s">
        <v>1070</v>
      </c>
      <c r="B26" s="44" t="s">
        <v>55</v>
      </c>
      <c r="C26" s="47" t="s">
        <v>1071</v>
      </c>
      <c r="D26" s="46" t="s">
        <v>82</v>
      </c>
      <c r="E26" s="30">
        <v>1</v>
      </c>
      <c r="F26" s="30">
        <v>1</v>
      </c>
      <c r="G26" s="48">
        <v>8.9</v>
      </c>
      <c r="H26" s="31">
        <f t="shared" si="2"/>
        <v>8.9</v>
      </c>
    </row>
    <row r="27" spans="1:9" s="35" customFormat="1" ht="26.4" x14ac:dyDescent="0.3">
      <c r="A27" s="46" t="s">
        <v>1072</v>
      </c>
      <c r="B27" s="44" t="s">
        <v>55</v>
      </c>
      <c r="C27" s="47" t="s">
        <v>1073</v>
      </c>
      <c r="D27" s="46" t="s">
        <v>1074</v>
      </c>
      <c r="E27" s="30">
        <v>0.12</v>
      </c>
      <c r="F27" s="30">
        <v>1</v>
      </c>
      <c r="G27" s="48">
        <v>143.83000000000001</v>
      </c>
      <c r="H27" s="31">
        <f t="shared" si="2"/>
        <v>17.259600000000002</v>
      </c>
    </row>
    <row r="28" spans="1:9" s="35" customFormat="1" ht="14.4" x14ac:dyDescent="0.3">
      <c r="A28" s="46" t="s">
        <v>1075</v>
      </c>
      <c r="B28" s="44" t="s">
        <v>55</v>
      </c>
      <c r="C28" s="47" t="s">
        <v>1076</v>
      </c>
      <c r="D28" s="46" t="s">
        <v>1074</v>
      </c>
      <c r="E28" s="30">
        <v>0.03</v>
      </c>
      <c r="F28" s="30">
        <v>1</v>
      </c>
      <c r="G28" s="48">
        <v>22.6</v>
      </c>
      <c r="H28" s="31">
        <f t="shared" si="2"/>
        <v>0.67800000000000005</v>
      </c>
    </row>
    <row r="29" spans="1:9" s="35" customFormat="1" ht="14.4" x14ac:dyDescent="0.3">
      <c r="A29" s="46" t="s">
        <v>1077</v>
      </c>
      <c r="B29" s="44" t="s">
        <v>55</v>
      </c>
      <c r="C29" s="47" t="s">
        <v>1078</v>
      </c>
      <c r="D29" s="46" t="s">
        <v>1074</v>
      </c>
      <c r="E29" s="30">
        <v>0.18</v>
      </c>
      <c r="F29" s="30">
        <v>1</v>
      </c>
      <c r="G29" s="48">
        <v>18.170000000000002</v>
      </c>
      <c r="H29" s="31">
        <f t="shared" si="2"/>
        <v>3.2706000000000004</v>
      </c>
    </row>
    <row r="30" spans="1:9" s="27" customFormat="1" x14ac:dyDescent="0.3">
      <c r="A30" s="51" t="s">
        <v>252</v>
      </c>
      <c r="B30" s="40"/>
      <c r="C30" s="41" t="s">
        <v>1079</v>
      </c>
      <c r="D30" s="40" t="s">
        <v>66</v>
      </c>
      <c r="E30" s="42">
        <v>1</v>
      </c>
      <c r="F30" s="42"/>
      <c r="G30" s="43"/>
      <c r="H30" s="43">
        <f>SUM(H31:H36)</f>
        <v>339.78000000000003</v>
      </c>
    </row>
    <row r="31" spans="1:9" s="5" customFormat="1" ht="13.2" x14ac:dyDescent="0.3">
      <c r="A31" s="49" t="s">
        <v>1080</v>
      </c>
      <c r="B31" s="46" t="s">
        <v>1081</v>
      </c>
      <c r="C31" s="47" t="s">
        <v>1082</v>
      </c>
      <c r="D31" s="46" t="s">
        <v>1083</v>
      </c>
      <c r="E31" s="30">
        <v>8</v>
      </c>
      <c r="F31" s="30">
        <v>1</v>
      </c>
      <c r="G31" s="31">
        <v>7.68</v>
      </c>
      <c r="H31" s="31">
        <f t="shared" ref="H31:H36" si="3">E31*F31*G31</f>
        <v>61.44</v>
      </c>
      <c r="I31" s="36"/>
    </row>
    <row r="32" spans="1:9" s="5" customFormat="1" ht="13.2" x14ac:dyDescent="0.3">
      <c r="A32" s="46" t="s">
        <v>1058</v>
      </c>
      <c r="B32" s="44" t="s">
        <v>55</v>
      </c>
      <c r="C32" s="45" t="s">
        <v>1059</v>
      </c>
      <c r="D32" s="46" t="s">
        <v>977</v>
      </c>
      <c r="E32" s="30">
        <v>2</v>
      </c>
      <c r="F32" s="30">
        <v>1</v>
      </c>
      <c r="G32" s="48">
        <v>25.57</v>
      </c>
      <c r="H32" s="31">
        <f t="shared" si="3"/>
        <v>51.14</v>
      </c>
      <c r="I32" s="36"/>
    </row>
    <row r="33" spans="1:9" s="5" customFormat="1" ht="13.2" x14ac:dyDescent="0.25">
      <c r="A33" s="52">
        <v>34466</v>
      </c>
      <c r="B33" s="44" t="s">
        <v>55</v>
      </c>
      <c r="C33" s="47" t="s">
        <v>1084</v>
      </c>
      <c r="D33" s="46" t="s">
        <v>977</v>
      </c>
      <c r="E33" s="30">
        <v>4</v>
      </c>
      <c r="F33" s="30">
        <v>1</v>
      </c>
      <c r="G33" s="48">
        <v>22.81</v>
      </c>
      <c r="H33" s="31">
        <f t="shared" si="3"/>
        <v>91.24</v>
      </c>
      <c r="I33" s="36"/>
    </row>
    <row r="34" spans="1:9" s="5" customFormat="1" ht="13.2" x14ac:dyDescent="0.3">
      <c r="A34" s="46">
        <v>33939</v>
      </c>
      <c r="B34" s="44" t="s">
        <v>55</v>
      </c>
      <c r="C34" s="45" t="s">
        <v>1050</v>
      </c>
      <c r="D34" s="46" t="s">
        <v>977</v>
      </c>
      <c r="E34" s="30">
        <v>1</v>
      </c>
      <c r="F34" s="30">
        <v>1</v>
      </c>
      <c r="G34" s="48">
        <v>122.41</v>
      </c>
      <c r="H34" s="31">
        <f t="shared" si="3"/>
        <v>122.41</v>
      </c>
      <c r="I34" s="36"/>
    </row>
    <row r="35" spans="1:9" s="5" customFormat="1" ht="13.2" x14ac:dyDescent="0.3">
      <c r="A35" s="46" t="s">
        <v>1085</v>
      </c>
      <c r="B35" s="44" t="s">
        <v>55</v>
      </c>
      <c r="C35" s="47" t="s">
        <v>1086</v>
      </c>
      <c r="D35" s="46" t="s">
        <v>82</v>
      </c>
      <c r="E35" s="30">
        <v>5</v>
      </c>
      <c r="F35" s="30">
        <v>1</v>
      </c>
      <c r="G35" s="48">
        <v>1.25</v>
      </c>
      <c r="H35" s="31">
        <f t="shared" si="3"/>
        <v>6.25</v>
      </c>
      <c r="I35" s="36"/>
    </row>
    <row r="36" spans="1:9" s="5" customFormat="1" ht="13.2" x14ac:dyDescent="0.3">
      <c r="A36" s="46" t="s">
        <v>1087</v>
      </c>
      <c r="B36" s="44" t="s">
        <v>1088</v>
      </c>
      <c r="C36" s="47" t="s">
        <v>1089</v>
      </c>
      <c r="D36" s="46" t="s">
        <v>292</v>
      </c>
      <c r="E36" s="30">
        <v>1</v>
      </c>
      <c r="F36" s="30">
        <v>1</v>
      </c>
      <c r="G36" s="48">
        <v>7.3</v>
      </c>
      <c r="H36" s="31">
        <f t="shared" si="3"/>
        <v>7.3</v>
      </c>
      <c r="I36" s="36"/>
    </row>
    <row r="37" spans="1:9" s="27" customFormat="1" x14ac:dyDescent="0.3">
      <c r="A37" s="51" t="s">
        <v>255</v>
      </c>
      <c r="B37" s="40"/>
      <c r="C37" s="41" t="s">
        <v>1090</v>
      </c>
      <c r="D37" s="40" t="s">
        <v>66</v>
      </c>
      <c r="E37" s="42">
        <v>1</v>
      </c>
      <c r="F37" s="42"/>
      <c r="G37" s="43"/>
      <c r="H37" s="43">
        <f>SUM(H38:H43)</f>
        <v>87.637500000000003</v>
      </c>
    </row>
    <row r="38" spans="1:9" s="5" customFormat="1" ht="13.2" x14ac:dyDescent="0.3">
      <c r="A38" s="46" t="s">
        <v>1058</v>
      </c>
      <c r="B38" s="44" t="s">
        <v>55</v>
      </c>
      <c r="C38" s="45" t="s">
        <v>1059</v>
      </c>
      <c r="D38" s="46" t="s">
        <v>977</v>
      </c>
      <c r="E38" s="30">
        <v>0.45</v>
      </c>
      <c r="F38" s="30">
        <v>1</v>
      </c>
      <c r="G38" s="31">
        <v>25.57</v>
      </c>
      <c r="H38" s="31">
        <f t="shared" ref="H38:H43" si="4">E38*F38*G38</f>
        <v>11.506500000000001</v>
      </c>
      <c r="I38" s="36"/>
    </row>
    <row r="39" spans="1:9" s="5" customFormat="1" ht="13.2" x14ac:dyDescent="0.25">
      <c r="A39" s="52">
        <v>34466</v>
      </c>
      <c r="B39" s="44" t="s">
        <v>55</v>
      </c>
      <c r="C39" s="47" t="s">
        <v>1084</v>
      </c>
      <c r="D39" s="46" t="s">
        <v>977</v>
      </c>
      <c r="E39" s="30">
        <v>0.4</v>
      </c>
      <c r="F39" s="30">
        <v>1</v>
      </c>
      <c r="G39" s="48">
        <v>22.81</v>
      </c>
      <c r="H39" s="31">
        <f t="shared" si="4"/>
        <v>9.1240000000000006</v>
      </c>
      <c r="I39" s="36"/>
    </row>
    <row r="40" spans="1:9" s="5" customFormat="1" ht="13.2" x14ac:dyDescent="0.3">
      <c r="A40" s="46">
        <v>33939</v>
      </c>
      <c r="B40" s="44" t="s">
        <v>55</v>
      </c>
      <c r="C40" s="47" t="s">
        <v>1050</v>
      </c>
      <c r="D40" s="46" t="s">
        <v>977</v>
      </c>
      <c r="E40" s="30">
        <v>0.2</v>
      </c>
      <c r="F40" s="30">
        <v>1</v>
      </c>
      <c r="G40" s="48">
        <v>122.41</v>
      </c>
      <c r="H40" s="31">
        <f t="shared" si="4"/>
        <v>24.481999999999999</v>
      </c>
      <c r="I40" s="36"/>
    </row>
    <row r="41" spans="1:9" s="5" customFormat="1" ht="13.2" x14ac:dyDescent="0.3">
      <c r="A41" s="46" t="s">
        <v>1085</v>
      </c>
      <c r="B41" s="44" t="s">
        <v>55</v>
      </c>
      <c r="C41" s="47" t="s">
        <v>1086</v>
      </c>
      <c r="D41" s="46" t="s">
        <v>82</v>
      </c>
      <c r="E41" s="30">
        <v>0.3</v>
      </c>
      <c r="F41" s="30">
        <v>1</v>
      </c>
      <c r="G41" s="48">
        <v>1.25</v>
      </c>
      <c r="H41" s="31">
        <f t="shared" si="4"/>
        <v>0.375</v>
      </c>
      <c r="I41" s="36"/>
    </row>
    <row r="42" spans="1:9" s="5" customFormat="1" ht="13.2" x14ac:dyDescent="0.3">
      <c r="A42" s="46" t="s">
        <v>1091</v>
      </c>
      <c r="B42" s="44" t="s">
        <v>1088</v>
      </c>
      <c r="C42" s="47" t="s">
        <v>1092</v>
      </c>
      <c r="D42" s="46" t="s">
        <v>66</v>
      </c>
      <c r="E42" s="30">
        <v>1</v>
      </c>
      <c r="F42" s="30">
        <v>1</v>
      </c>
      <c r="G42" s="31">
        <v>13.88</v>
      </c>
      <c r="H42" s="31">
        <f t="shared" si="4"/>
        <v>13.88</v>
      </c>
      <c r="I42" s="36"/>
    </row>
    <row r="43" spans="1:9" s="5" customFormat="1" ht="26.4" x14ac:dyDescent="0.3">
      <c r="A43" s="46" t="s">
        <v>1093</v>
      </c>
      <c r="B43" s="44" t="s">
        <v>1088</v>
      </c>
      <c r="C43" s="47" t="s">
        <v>1094</v>
      </c>
      <c r="D43" s="46" t="s">
        <v>66</v>
      </c>
      <c r="E43" s="30">
        <v>1</v>
      </c>
      <c r="F43" s="30">
        <v>1</v>
      </c>
      <c r="G43" s="31">
        <v>28.27</v>
      </c>
      <c r="H43" s="31">
        <f t="shared" si="4"/>
        <v>28.27</v>
      </c>
      <c r="I43" s="36"/>
    </row>
    <row r="44" spans="1:9" s="27" customFormat="1" x14ac:dyDescent="0.3">
      <c r="A44" s="51">
        <v>7</v>
      </c>
      <c r="B44" s="40"/>
      <c r="C44" s="41" t="s">
        <v>343</v>
      </c>
      <c r="D44" s="40" t="s">
        <v>66</v>
      </c>
      <c r="E44" s="42">
        <v>1</v>
      </c>
      <c r="F44" s="42"/>
      <c r="G44" s="43"/>
      <c r="H44" s="43">
        <f>SUM(H45:H49)</f>
        <v>109.54000000000002</v>
      </c>
    </row>
    <row r="45" spans="1:9" s="5" customFormat="1" ht="13.2" x14ac:dyDescent="0.3">
      <c r="A45" s="46" t="s">
        <v>1058</v>
      </c>
      <c r="B45" s="44" t="s">
        <v>55</v>
      </c>
      <c r="C45" s="45" t="s">
        <v>1059</v>
      </c>
      <c r="D45" s="46" t="s">
        <v>977</v>
      </c>
      <c r="E45" s="30">
        <v>0.4</v>
      </c>
      <c r="F45" s="30">
        <v>3</v>
      </c>
      <c r="G45" s="48">
        <v>25.57</v>
      </c>
      <c r="H45" s="31">
        <f>E45*F45*G45</f>
        <v>30.684000000000005</v>
      </c>
      <c r="I45" s="36"/>
    </row>
    <row r="46" spans="1:9" s="5" customFormat="1" ht="13.2" x14ac:dyDescent="0.25">
      <c r="A46" s="52">
        <v>34466</v>
      </c>
      <c r="B46" s="44" t="s">
        <v>55</v>
      </c>
      <c r="C46" s="47" t="s">
        <v>1084</v>
      </c>
      <c r="D46" s="46" t="s">
        <v>977</v>
      </c>
      <c r="E46" s="30">
        <v>0.4</v>
      </c>
      <c r="F46" s="30">
        <v>3</v>
      </c>
      <c r="G46" s="48">
        <v>22.81</v>
      </c>
      <c r="H46" s="31">
        <f>E46*F46*G46</f>
        <v>27.372000000000003</v>
      </c>
      <c r="I46" s="36"/>
    </row>
    <row r="47" spans="1:9" s="27" customFormat="1" x14ac:dyDescent="0.3">
      <c r="A47" s="46">
        <v>43466</v>
      </c>
      <c r="B47" s="44" t="s">
        <v>55</v>
      </c>
      <c r="C47" s="45" t="s">
        <v>1062</v>
      </c>
      <c r="D47" s="46" t="s">
        <v>977</v>
      </c>
      <c r="E47" s="29">
        <v>0.4</v>
      </c>
      <c r="F47" s="30">
        <v>3</v>
      </c>
      <c r="G47" s="31">
        <v>2.0499999999999998</v>
      </c>
      <c r="H47" s="31">
        <f>E47*F47*G47</f>
        <v>2.46</v>
      </c>
    </row>
    <row r="48" spans="1:9" s="27" customFormat="1" x14ac:dyDescent="0.3">
      <c r="A48" s="46">
        <v>43490</v>
      </c>
      <c r="B48" s="44" t="s">
        <v>55</v>
      </c>
      <c r="C48" s="45" t="s">
        <v>1061</v>
      </c>
      <c r="D48" s="46" t="s">
        <v>977</v>
      </c>
      <c r="E48" s="29">
        <v>8</v>
      </c>
      <c r="F48" s="30">
        <v>3</v>
      </c>
      <c r="G48" s="31">
        <v>1.885</v>
      </c>
      <c r="H48" s="31">
        <f>E48*F48*G48</f>
        <v>45.24</v>
      </c>
    </row>
    <row r="49" spans="1:9" s="5" customFormat="1" ht="13.2" x14ac:dyDescent="0.3">
      <c r="A49" s="46" t="s">
        <v>1095</v>
      </c>
      <c r="B49" s="44" t="s">
        <v>143</v>
      </c>
      <c r="C49" s="47" t="s">
        <v>1096</v>
      </c>
      <c r="D49" s="46" t="s">
        <v>1074</v>
      </c>
      <c r="E49" s="30">
        <v>0.2</v>
      </c>
      <c r="F49" s="30">
        <v>1</v>
      </c>
      <c r="G49" s="48">
        <v>18.920000000000002</v>
      </c>
      <c r="H49" s="31">
        <f>E49*F49*G49</f>
        <v>3.7840000000000007</v>
      </c>
      <c r="I49" s="36"/>
    </row>
    <row r="50" spans="1:9" s="27" customFormat="1" x14ac:dyDescent="0.3">
      <c r="A50" s="51">
        <v>8</v>
      </c>
      <c r="B50" s="40"/>
      <c r="C50" s="41" t="s">
        <v>1097</v>
      </c>
      <c r="D50" s="40" t="s">
        <v>66</v>
      </c>
      <c r="E50" s="42"/>
      <c r="F50" s="42"/>
      <c r="G50" s="43"/>
      <c r="H50" s="43">
        <f>SUM(H51:H63)</f>
        <v>255.13800000000001</v>
      </c>
    </row>
    <row r="51" spans="1:9" s="5" customFormat="1" ht="13.2" x14ac:dyDescent="0.3">
      <c r="A51" s="46" t="s">
        <v>1098</v>
      </c>
      <c r="B51" s="44" t="s">
        <v>55</v>
      </c>
      <c r="C51" s="47" t="s">
        <v>1099</v>
      </c>
      <c r="D51" s="46" t="s">
        <v>977</v>
      </c>
      <c r="E51" s="30">
        <v>0.25</v>
      </c>
      <c r="F51" s="30">
        <v>1</v>
      </c>
      <c r="G51" s="48">
        <v>27.96</v>
      </c>
      <c r="H51" s="31">
        <f t="shared" ref="H51:H63" si="5">E51*F51*G51</f>
        <v>6.99</v>
      </c>
      <c r="I51" s="36"/>
    </row>
    <row r="52" spans="1:9" s="5" customFormat="1" ht="13.2" x14ac:dyDescent="0.3">
      <c r="A52" s="46" t="s">
        <v>1100</v>
      </c>
      <c r="B52" s="44" t="s">
        <v>55</v>
      </c>
      <c r="C52" s="47" t="s">
        <v>1101</v>
      </c>
      <c r="D52" s="46" t="s">
        <v>977</v>
      </c>
      <c r="E52" s="30">
        <v>0.45</v>
      </c>
      <c r="F52" s="30">
        <v>3</v>
      </c>
      <c r="G52" s="48">
        <v>18.23</v>
      </c>
      <c r="H52" s="31">
        <f t="shared" si="5"/>
        <v>24.610500000000002</v>
      </c>
      <c r="I52" s="36"/>
    </row>
    <row r="53" spans="1:9" s="5" customFormat="1" ht="13.2" x14ac:dyDescent="0.3">
      <c r="A53" s="46">
        <v>33939</v>
      </c>
      <c r="B53" s="44" t="s">
        <v>55</v>
      </c>
      <c r="C53" s="45" t="s">
        <v>1050</v>
      </c>
      <c r="D53" s="46" t="s">
        <v>977</v>
      </c>
      <c r="E53" s="30">
        <v>0.15</v>
      </c>
      <c r="F53" s="30">
        <v>1</v>
      </c>
      <c r="G53" s="48">
        <v>122.41</v>
      </c>
      <c r="H53" s="31">
        <f t="shared" si="5"/>
        <v>18.361499999999999</v>
      </c>
      <c r="I53" s="36"/>
    </row>
    <row r="54" spans="1:9" s="5" customFormat="1" ht="13.2" x14ac:dyDescent="0.3">
      <c r="A54" s="46" t="s">
        <v>1058</v>
      </c>
      <c r="B54" s="44" t="s">
        <v>55</v>
      </c>
      <c r="C54" s="45" t="s">
        <v>1059</v>
      </c>
      <c r="D54" s="46" t="s">
        <v>977</v>
      </c>
      <c r="E54" s="30">
        <v>0.3</v>
      </c>
      <c r="F54" s="30">
        <v>1</v>
      </c>
      <c r="G54" s="48">
        <v>25.57</v>
      </c>
      <c r="H54" s="31">
        <f t="shared" si="5"/>
        <v>7.6709999999999994</v>
      </c>
      <c r="I54" s="36"/>
    </row>
    <row r="55" spans="1:9" s="5" customFormat="1" ht="13.2" x14ac:dyDescent="0.25">
      <c r="A55" s="52">
        <v>34466</v>
      </c>
      <c r="B55" s="44" t="s">
        <v>55</v>
      </c>
      <c r="C55" s="47" t="s">
        <v>1084</v>
      </c>
      <c r="D55" s="46" t="s">
        <v>977</v>
      </c>
      <c r="E55" s="30">
        <v>0.5</v>
      </c>
      <c r="F55" s="30">
        <v>2</v>
      </c>
      <c r="G55" s="48">
        <v>22.81</v>
      </c>
      <c r="H55" s="31">
        <f t="shared" si="5"/>
        <v>22.81</v>
      </c>
      <c r="I55" s="36"/>
    </row>
    <row r="56" spans="1:9" s="5" customFormat="1" ht="13.2" x14ac:dyDescent="0.3">
      <c r="A56" s="46" t="s">
        <v>1102</v>
      </c>
      <c r="B56" s="44" t="s">
        <v>143</v>
      </c>
      <c r="C56" s="47" t="s">
        <v>1103</v>
      </c>
      <c r="D56" s="46" t="s">
        <v>292</v>
      </c>
      <c r="E56" s="30">
        <v>0.05</v>
      </c>
      <c r="F56" s="30">
        <v>1</v>
      </c>
      <c r="G56" s="48">
        <v>34.619999999999997</v>
      </c>
      <c r="H56" s="31">
        <f t="shared" si="5"/>
        <v>1.7309999999999999</v>
      </c>
      <c r="I56" s="36"/>
    </row>
    <row r="57" spans="1:9" s="5" customFormat="1" ht="13.2" x14ac:dyDescent="0.3">
      <c r="A57" s="46" t="s">
        <v>1104</v>
      </c>
      <c r="B57" s="44" t="s">
        <v>143</v>
      </c>
      <c r="C57" s="47" t="s">
        <v>1105</v>
      </c>
      <c r="D57" s="46" t="s">
        <v>292</v>
      </c>
      <c r="E57" s="30">
        <v>0.04</v>
      </c>
      <c r="F57" s="30">
        <v>1</v>
      </c>
      <c r="G57" s="48">
        <v>11.64</v>
      </c>
      <c r="H57" s="31">
        <f t="shared" si="5"/>
        <v>0.46560000000000001</v>
      </c>
      <c r="I57" s="36"/>
    </row>
    <row r="58" spans="1:9" s="5" customFormat="1" ht="13.2" x14ac:dyDescent="0.3">
      <c r="A58" s="46" t="s">
        <v>1106</v>
      </c>
      <c r="B58" s="44" t="s">
        <v>143</v>
      </c>
      <c r="C58" s="47" t="s">
        <v>1107</v>
      </c>
      <c r="D58" s="46" t="s">
        <v>92</v>
      </c>
      <c r="E58" s="30">
        <v>0.03</v>
      </c>
      <c r="F58" s="30">
        <v>1</v>
      </c>
      <c r="G58" s="48">
        <v>4435.9799999999996</v>
      </c>
      <c r="H58" s="31">
        <f t="shared" si="5"/>
        <v>133.07939999999999</v>
      </c>
      <c r="I58" s="36"/>
    </row>
    <row r="59" spans="1:9" s="5" customFormat="1" ht="13.2" x14ac:dyDescent="0.3">
      <c r="A59" s="46" t="s">
        <v>1108</v>
      </c>
      <c r="B59" s="44" t="s">
        <v>143</v>
      </c>
      <c r="C59" s="47" t="s">
        <v>1086</v>
      </c>
      <c r="D59" s="46" t="s">
        <v>82</v>
      </c>
      <c r="E59" s="30">
        <v>0.5</v>
      </c>
      <c r="F59" s="30">
        <v>1</v>
      </c>
      <c r="G59" s="48">
        <v>0.68</v>
      </c>
      <c r="H59" s="31">
        <f t="shared" si="5"/>
        <v>0.34</v>
      </c>
      <c r="I59" s="36"/>
    </row>
    <row r="60" spans="1:9" s="5" customFormat="1" ht="13.2" x14ac:dyDescent="0.3">
      <c r="A60" s="46" t="s">
        <v>1109</v>
      </c>
      <c r="B60" s="44" t="s">
        <v>55</v>
      </c>
      <c r="C60" s="47" t="s">
        <v>1110</v>
      </c>
      <c r="D60" s="46" t="s">
        <v>82</v>
      </c>
      <c r="E60" s="30">
        <v>0.5</v>
      </c>
      <c r="F60" s="30">
        <v>1</v>
      </c>
      <c r="G60" s="48">
        <v>7.25</v>
      </c>
      <c r="H60" s="31">
        <f t="shared" si="5"/>
        <v>3.625</v>
      </c>
      <c r="I60" s="36"/>
    </row>
    <row r="61" spans="1:9" s="5" customFormat="1" ht="13.2" x14ac:dyDescent="0.3">
      <c r="A61" s="46" t="s">
        <v>1111</v>
      </c>
      <c r="B61" s="44" t="s">
        <v>36</v>
      </c>
      <c r="C61" s="47" t="s">
        <v>1112</v>
      </c>
      <c r="D61" s="46" t="s">
        <v>82</v>
      </c>
      <c r="E61" s="30">
        <v>0.5</v>
      </c>
      <c r="F61" s="30">
        <v>1</v>
      </c>
      <c r="G61" s="48">
        <v>37.81</v>
      </c>
      <c r="H61" s="31">
        <f t="shared" si="5"/>
        <v>18.905000000000001</v>
      </c>
      <c r="I61" s="36"/>
    </row>
    <row r="62" spans="1:9" s="5" customFormat="1" ht="13.2" x14ac:dyDescent="0.3">
      <c r="A62" s="46" t="s">
        <v>1113</v>
      </c>
      <c r="B62" s="44" t="s">
        <v>55</v>
      </c>
      <c r="C62" s="47" t="s">
        <v>1060</v>
      </c>
      <c r="D62" s="46" t="s">
        <v>82</v>
      </c>
      <c r="E62" s="30">
        <v>0.5</v>
      </c>
      <c r="F62" s="30">
        <v>1</v>
      </c>
      <c r="G62" s="48">
        <v>24.23</v>
      </c>
      <c r="H62" s="31">
        <f t="shared" si="5"/>
        <v>12.115</v>
      </c>
      <c r="I62" s="36"/>
    </row>
    <row r="63" spans="1:9" s="5" customFormat="1" ht="13.2" x14ac:dyDescent="0.3">
      <c r="A63" s="46" t="s">
        <v>1114</v>
      </c>
      <c r="B63" s="44" t="s">
        <v>55</v>
      </c>
      <c r="C63" s="47" t="s">
        <v>1115</v>
      </c>
      <c r="D63" s="46" t="s">
        <v>1083</v>
      </c>
      <c r="E63" s="30">
        <v>0.2</v>
      </c>
      <c r="F63" s="30">
        <v>1</v>
      </c>
      <c r="G63" s="48">
        <v>22.17</v>
      </c>
      <c r="H63" s="31">
        <f t="shared" si="5"/>
        <v>4.4340000000000002</v>
      </c>
      <c r="I63" s="36"/>
    </row>
    <row r="64" spans="1:9" s="27" customFormat="1" x14ac:dyDescent="0.3">
      <c r="A64" s="51">
        <v>9</v>
      </c>
      <c r="B64" s="40"/>
      <c r="C64" s="41" t="s">
        <v>1116</v>
      </c>
      <c r="D64" s="40" t="s">
        <v>66</v>
      </c>
      <c r="E64" s="42">
        <v>1</v>
      </c>
      <c r="F64" s="42"/>
      <c r="G64" s="43"/>
      <c r="H64" s="43">
        <f>SUM(H65:H73)</f>
        <v>405.48249999999996</v>
      </c>
    </row>
    <row r="65" spans="1:9" s="5" customFormat="1" ht="13.2" x14ac:dyDescent="0.3">
      <c r="A65" s="46" t="s">
        <v>1117</v>
      </c>
      <c r="B65" s="44" t="s">
        <v>143</v>
      </c>
      <c r="C65" s="47" t="s">
        <v>1118</v>
      </c>
      <c r="D65" s="46" t="s">
        <v>977</v>
      </c>
      <c r="E65" s="30">
        <v>0.4</v>
      </c>
      <c r="F65" s="30">
        <v>2</v>
      </c>
      <c r="G65" s="48">
        <v>21.43</v>
      </c>
      <c r="H65" s="31">
        <f t="shared" ref="H65:H73" si="6">E65*F65*G65</f>
        <v>17.144000000000002</v>
      </c>
      <c r="I65" s="36"/>
    </row>
    <row r="66" spans="1:9" s="5" customFormat="1" ht="13.2" x14ac:dyDescent="0.3">
      <c r="A66" s="46" t="s">
        <v>1051</v>
      </c>
      <c r="B66" s="44" t="s">
        <v>55</v>
      </c>
      <c r="C66" s="45" t="s">
        <v>1052</v>
      </c>
      <c r="D66" s="46" t="s">
        <v>977</v>
      </c>
      <c r="E66" s="30">
        <v>0.25</v>
      </c>
      <c r="F66" s="30">
        <v>1</v>
      </c>
      <c r="G66" s="48">
        <v>24.62</v>
      </c>
      <c r="H66" s="31">
        <f t="shared" si="6"/>
        <v>6.1550000000000002</v>
      </c>
      <c r="I66" s="36"/>
    </row>
    <row r="67" spans="1:9" s="5" customFormat="1" ht="13.2" x14ac:dyDescent="0.3">
      <c r="A67" s="46" t="s">
        <v>1119</v>
      </c>
      <c r="B67" s="44" t="s">
        <v>55</v>
      </c>
      <c r="C67" s="47" t="s">
        <v>1120</v>
      </c>
      <c r="D67" s="46" t="s">
        <v>977</v>
      </c>
      <c r="E67" s="30">
        <v>0.25</v>
      </c>
      <c r="F67" s="30">
        <v>1</v>
      </c>
      <c r="G67" s="48">
        <v>24.12</v>
      </c>
      <c r="H67" s="31">
        <f t="shared" si="6"/>
        <v>6.03</v>
      </c>
      <c r="I67" s="36"/>
    </row>
    <row r="68" spans="1:9" s="5" customFormat="1" ht="13.2" x14ac:dyDescent="0.3">
      <c r="A68" s="46">
        <v>6111</v>
      </c>
      <c r="B68" s="44" t="s">
        <v>55</v>
      </c>
      <c r="C68" s="47" t="s">
        <v>1064</v>
      </c>
      <c r="D68" s="46" t="s">
        <v>977</v>
      </c>
      <c r="E68" s="30">
        <v>0.25</v>
      </c>
      <c r="F68" s="30">
        <v>1</v>
      </c>
      <c r="G68" s="48">
        <v>15.82</v>
      </c>
      <c r="H68" s="31">
        <f t="shared" si="6"/>
        <v>3.9550000000000001</v>
      </c>
      <c r="I68" s="36"/>
    </row>
    <row r="69" spans="1:9" s="5" customFormat="1" ht="13.2" x14ac:dyDescent="0.3">
      <c r="A69" s="46" t="s">
        <v>1121</v>
      </c>
      <c r="B69" s="44" t="s">
        <v>55</v>
      </c>
      <c r="C69" s="47" t="s">
        <v>1122</v>
      </c>
      <c r="D69" s="46" t="s">
        <v>977</v>
      </c>
      <c r="E69" s="30">
        <v>0.25</v>
      </c>
      <c r="F69" s="30">
        <v>1</v>
      </c>
      <c r="G69" s="48">
        <v>25.71</v>
      </c>
      <c r="H69" s="31">
        <f t="shared" si="6"/>
        <v>6.4275000000000002</v>
      </c>
      <c r="I69" s="36"/>
    </row>
    <row r="70" spans="1:9" s="5" customFormat="1" ht="13.2" x14ac:dyDescent="0.3">
      <c r="A70" s="46">
        <v>33939</v>
      </c>
      <c r="B70" s="44" t="s">
        <v>55</v>
      </c>
      <c r="C70" s="45" t="s">
        <v>1050</v>
      </c>
      <c r="D70" s="46" t="s">
        <v>977</v>
      </c>
      <c r="E70" s="30">
        <v>0.22</v>
      </c>
      <c r="F70" s="30">
        <v>1</v>
      </c>
      <c r="G70" s="48">
        <v>122.41</v>
      </c>
      <c r="H70" s="31">
        <f t="shared" si="6"/>
        <v>26.930199999999999</v>
      </c>
      <c r="I70" s="36"/>
    </row>
    <row r="71" spans="1:9" s="5" customFormat="1" ht="13.2" x14ac:dyDescent="0.3">
      <c r="A71" s="46" t="s">
        <v>1123</v>
      </c>
      <c r="B71" s="44" t="s">
        <v>143</v>
      </c>
      <c r="C71" s="47" t="s">
        <v>1124</v>
      </c>
      <c r="D71" s="46" t="s">
        <v>1083</v>
      </c>
      <c r="E71" s="30">
        <v>0.58399999999999996</v>
      </c>
      <c r="F71" s="30">
        <v>1</v>
      </c>
      <c r="G71" s="48">
        <v>0.6</v>
      </c>
      <c r="H71" s="31">
        <f t="shared" si="6"/>
        <v>0.35039999999999999</v>
      </c>
      <c r="I71" s="36"/>
    </row>
    <row r="72" spans="1:9" s="5" customFormat="1" ht="13.2" x14ac:dyDescent="0.3">
      <c r="A72" s="46" t="s">
        <v>1125</v>
      </c>
      <c r="B72" s="44" t="s">
        <v>143</v>
      </c>
      <c r="C72" s="47" t="s">
        <v>1126</v>
      </c>
      <c r="D72" s="46" t="s">
        <v>92</v>
      </c>
      <c r="E72" s="30">
        <v>2E-3</v>
      </c>
      <c r="F72" s="30">
        <v>1</v>
      </c>
      <c r="G72" s="48">
        <v>167.7</v>
      </c>
      <c r="H72" s="31">
        <f t="shared" si="6"/>
        <v>0.33539999999999998</v>
      </c>
      <c r="I72" s="36"/>
    </row>
    <row r="73" spans="1:9" s="5" customFormat="1" ht="26.4" x14ac:dyDescent="0.3">
      <c r="A73" s="46" t="s">
        <v>1127</v>
      </c>
      <c r="B73" s="44" t="s">
        <v>143</v>
      </c>
      <c r="C73" s="47" t="s">
        <v>1128</v>
      </c>
      <c r="D73" s="46" t="s">
        <v>66</v>
      </c>
      <c r="E73" s="30">
        <v>0.5</v>
      </c>
      <c r="F73" s="30">
        <v>1</v>
      </c>
      <c r="G73" s="48">
        <v>676.31</v>
      </c>
      <c r="H73" s="31">
        <f t="shared" si="6"/>
        <v>338.15499999999997</v>
      </c>
      <c r="I73" s="36"/>
    </row>
    <row r="74" spans="1:9" s="27" customFormat="1" x14ac:dyDescent="0.3">
      <c r="A74" s="51" t="s">
        <v>339</v>
      </c>
      <c r="B74" s="40"/>
      <c r="C74" s="41" t="s">
        <v>340</v>
      </c>
      <c r="D74" s="40" t="s">
        <v>66</v>
      </c>
      <c r="E74" s="42">
        <v>1</v>
      </c>
      <c r="F74" s="42"/>
      <c r="G74" s="43"/>
      <c r="H74" s="43">
        <f>SUM(H75:H82)</f>
        <v>119.27080000000001</v>
      </c>
    </row>
    <row r="75" spans="1:9" s="5" customFormat="1" ht="13.2" x14ac:dyDescent="0.3">
      <c r="A75" s="46" t="s">
        <v>1129</v>
      </c>
      <c r="B75" s="44" t="s">
        <v>55</v>
      </c>
      <c r="C75" s="47" t="s">
        <v>1060</v>
      </c>
      <c r="D75" s="46" t="s">
        <v>82</v>
      </c>
      <c r="E75" s="30">
        <v>0.5</v>
      </c>
      <c r="F75" s="30">
        <v>1</v>
      </c>
      <c r="G75" s="48">
        <v>24.23</v>
      </c>
      <c r="H75" s="31">
        <f t="shared" ref="H75:H82" si="7">E75*F75*G75</f>
        <v>12.115</v>
      </c>
      <c r="I75" s="36"/>
    </row>
    <row r="76" spans="1:9" s="5" customFormat="1" ht="13.2" x14ac:dyDescent="0.3">
      <c r="A76" s="46" t="s">
        <v>1111</v>
      </c>
      <c r="B76" s="44" t="s">
        <v>36</v>
      </c>
      <c r="C76" s="47" t="s">
        <v>1130</v>
      </c>
      <c r="D76" s="46" t="s">
        <v>82</v>
      </c>
      <c r="E76" s="30">
        <v>0.5</v>
      </c>
      <c r="F76" s="30">
        <v>1</v>
      </c>
      <c r="G76" s="48">
        <v>37.81</v>
      </c>
      <c r="H76" s="31">
        <f t="shared" si="7"/>
        <v>18.905000000000001</v>
      </c>
      <c r="I76" s="36"/>
    </row>
    <row r="77" spans="1:9" s="5" customFormat="1" ht="13.2" x14ac:dyDescent="0.3">
      <c r="A77" s="46" t="s">
        <v>1109</v>
      </c>
      <c r="B77" s="44" t="s">
        <v>55</v>
      </c>
      <c r="C77" s="47" t="s">
        <v>1110</v>
      </c>
      <c r="D77" s="46" t="s">
        <v>82</v>
      </c>
      <c r="E77" s="30">
        <v>0.5</v>
      </c>
      <c r="F77" s="30">
        <v>1</v>
      </c>
      <c r="G77" s="48">
        <v>6.15</v>
      </c>
      <c r="H77" s="31">
        <f t="shared" si="7"/>
        <v>3.0750000000000002</v>
      </c>
      <c r="I77" s="36"/>
    </row>
    <row r="78" spans="1:9" s="5" customFormat="1" ht="13.2" x14ac:dyDescent="0.3">
      <c r="A78" s="46" t="s">
        <v>1131</v>
      </c>
      <c r="B78" s="44" t="s">
        <v>892</v>
      </c>
      <c r="C78" s="47" t="s">
        <v>1132</v>
      </c>
      <c r="D78" s="46" t="s">
        <v>1074</v>
      </c>
      <c r="E78" s="30">
        <v>0.18</v>
      </c>
      <c r="F78" s="30">
        <v>1</v>
      </c>
      <c r="G78" s="48">
        <v>38.86</v>
      </c>
      <c r="H78" s="31">
        <f t="shared" si="7"/>
        <v>6.9947999999999997</v>
      </c>
      <c r="I78" s="36"/>
    </row>
    <row r="79" spans="1:9" s="5" customFormat="1" ht="13.2" x14ac:dyDescent="0.3">
      <c r="A79" s="46" t="s">
        <v>1058</v>
      </c>
      <c r="B79" s="44" t="s">
        <v>55</v>
      </c>
      <c r="C79" s="47" t="s">
        <v>1059</v>
      </c>
      <c r="D79" s="46" t="s">
        <v>977</v>
      </c>
      <c r="E79" s="30">
        <v>0.3</v>
      </c>
      <c r="F79" s="30">
        <v>1</v>
      </c>
      <c r="G79" s="48">
        <v>25.57</v>
      </c>
      <c r="H79" s="31">
        <f t="shared" si="7"/>
        <v>7.6709999999999994</v>
      </c>
      <c r="I79" s="36"/>
    </row>
    <row r="80" spans="1:9" s="5" customFormat="1" ht="13.2" x14ac:dyDescent="0.3">
      <c r="A80" s="46">
        <v>34466</v>
      </c>
      <c r="B80" s="44" t="s">
        <v>55</v>
      </c>
      <c r="C80" s="47" t="s">
        <v>1084</v>
      </c>
      <c r="D80" s="46" t="s">
        <v>977</v>
      </c>
      <c r="E80" s="30">
        <v>0.5</v>
      </c>
      <c r="F80" s="30">
        <v>2</v>
      </c>
      <c r="G80" s="48">
        <v>22.81</v>
      </c>
      <c r="H80" s="31">
        <f t="shared" si="7"/>
        <v>22.81</v>
      </c>
      <c r="I80" s="36"/>
    </row>
    <row r="81" spans="1:9" s="5" customFormat="1" ht="13.2" x14ac:dyDescent="0.3">
      <c r="A81" s="46">
        <v>43466</v>
      </c>
      <c r="B81" s="44" t="s">
        <v>55</v>
      </c>
      <c r="C81" s="47" t="s">
        <v>1062</v>
      </c>
      <c r="D81" s="46" t="s">
        <v>977</v>
      </c>
      <c r="E81" s="30">
        <v>0.4</v>
      </c>
      <c r="F81" s="30">
        <v>3</v>
      </c>
      <c r="G81" s="48">
        <v>2.0499999999999998</v>
      </c>
      <c r="H81" s="31">
        <f t="shared" si="7"/>
        <v>2.46</v>
      </c>
      <c r="I81" s="36"/>
    </row>
    <row r="82" spans="1:9" s="5" customFormat="1" ht="13.2" x14ac:dyDescent="0.3">
      <c r="A82" s="46">
        <v>43490</v>
      </c>
      <c r="B82" s="44" t="s">
        <v>55</v>
      </c>
      <c r="C82" s="47" t="s">
        <v>1061</v>
      </c>
      <c r="D82" s="46" t="s">
        <v>977</v>
      </c>
      <c r="E82" s="30">
        <v>8</v>
      </c>
      <c r="F82" s="30">
        <v>3</v>
      </c>
      <c r="G82" s="48">
        <v>1.885</v>
      </c>
      <c r="H82" s="31">
        <f t="shared" si="7"/>
        <v>45.24</v>
      </c>
      <c r="I82" s="36"/>
    </row>
  </sheetData>
  <hyperlinks>
    <hyperlink ref="A31" r:id="rId1" xr:uid="{00000000-0004-0000-0200-000000000000}"/>
  </hyperlinks>
  <pageMargins left="0.511811024" right="0.511811024" top="0.78740157499999996" bottom="0.78740157499999996" header="0.31496062000000002" footer="0.31496062000000002"/>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f4c45209-9da6-4226-8983-b3c15e5fc568" xsi:nil="true"/>
    <lcf76f155ced4ddcb4097134ff3c332f xmlns="0846be6d-4ff5-45fb-822e-d544b1d35fe4">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1D48B00628D9ED4D9C809DA14F867FB6" ma:contentTypeVersion="23" ma:contentTypeDescription="Criar um novo documento." ma:contentTypeScope="" ma:versionID="93c202118b9c278dd6b948d05cdfba20">
  <xsd:schema xmlns:xsd="http://www.w3.org/2001/XMLSchema" xmlns:xs="http://www.w3.org/2001/XMLSchema" xmlns:p="http://schemas.microsoft.com/office/2006/metadata/properties" xmlns:ns1="http://schemas.microsoft.com/sharepoint/v3" xmlns:ns2="f4c45209-9da6-4226-8983-b3c15e5fc568" xmlns:ns3="0846be6d-4ff5-45fb-822e-d544b1d35fe4" targetNamespace="http://schemas.microsoft.com/office/2006/metadata/properties" ma:root="true" ma:fieldsID="9844ec3db00baa74fe074da8b6aa0cdf" ns1:_="" ns2:_="" ns3:_="">
    <xsd:import namespace="http://schemas.microsoft.com/sharepoint/v3"/>
    <xsd:import namespace="f4c45209-9da6-4226-8983-b3c15e5fc568"/>
    <xsd:import namespace="0846be6d-4ff5-45fb-822e-d544b1d35fe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element ref="ns3:MediaServiceAutoKeyPoints" minOccurs="0"/>
                <xsd:element ref="ns3:MediaServiceKeyPoints" minOccurs="0"/>
                <xsd:element ref="ns3:MediaServiceObjectDetectorVersions" minOccurs="0"/>
                <xsd:element ref="ns3:MediaServiceSearchProperties" minOccurs="0"/>
                <xsd:element ref="ns1:_ip_UnifiedCompliancePolicyProperties" minOccurs="0"/>
                <xsd:element ref="ns1:_ip_UnifiedCompliancePolicyUIAc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Propriedades da Política de Conformidade Unificada" ma:hidden="true" ma:internalName="_ip_UnifiedCompliancePolicyProperties">
      <xsd:simpleType>
        <xsd:restriction base="dms:Note"/>
      </xsd:simpleType>
    </xsd:element>
    <xsd:element name="_ip_UnifiedCompliancePolicyUIAction" ma:index="26" nillable="true" ma:displayName="Ação de IU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4c45209-9da6-4226-8983-b3c15e5fc568" elementFormDefault="qualified">
    <xsd:import namespace="http://schemas.microsoft.com/office/2006/documentManagement/types"/>
    <xsd:import namespace="http://schemas.microsoft.com/office/infopath/2007/PartnerControls"/>
    <xsd:element name="SharedWithUsers" ma:index="8" nillable="true" ma:displayName="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Partilhado Com" ma:internalName="SharedWithDetails" ma:readOnly="true">
      <xsd:simpleType>
        <xsd:restriction base="dms:Note">
          <xsd:maxLength value="255"/>
        </xsd:restriction>
      </xsd:simpleType>
    </xsd:element>
    <xsd:element name="TaxCatchAll" ma:index="14" nillable="true" ma:displayName="Taxonomy Catch All Column" ma:hidden="true" ma:list="{39b3df8b-50dc-43da-9383-d09e7ed947e2}" ma:internalName="TaxCatchAll" ma:showField="CatchAllData" ma:web="f4c45209-9da6-4226-8983-b3c15e5fc56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846be6d-4ff5-45fb-822e-d544b1d35fe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m" ma:readOnly="false" ma:fieldId="{5cf76f15-5ced-4ddc-b409-7134ff3c332f}" ma:taxonomyMulti="true" ma:sspId="b3427d64-46e0-4132-aeab-1fa611e2e5e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5FB991D-0B7C-43BC-82EF-6CFC65A090F1}">
  <ds:schemaRefs>
    <ds:schemaRef ds:uri="http://schemas.microsoft.com/sharepoint/v3/contenttype/forms"/>
  </ds:schemaRefs>
</ds:datastoreItem>
</file>

<file path=customXml/itemProps2.xml><?xml version="1.0" encoding="utf-8"?>
<ds:datastoreItem xmlns:ds="http://schemas.openxmlformats.org/officeDocument/2006/customXml" ds:itemID="{3611802C-49B8-4B4F-834B-A12B4FD346BB}">
  <ds:schemaRefs>
    <ds:schemaRef ds:uri="http://schemas.microsoft.com/office/infopath/2007/PartnerControls"/>
    <ds:schemaRef ds:uri="http://purl.org/dc/elements/1.1/"/>
    <ds:schemaRef ds:uri="http://purl.org/dc/terms/"/>
    <ds:schemaRef ds:uri="http://schemas.openxmlformats.org/package/2006/metadata/core-properties"/>
    <ds:schemaRef ds:uri="http://schemas.microsoft.com/office/2006/metadata/properties"/>
    <ds:schemaRef ds:uri="http://www.w3.org/XML/1998/namespace"/>
    <ds:schemaRef ds:uri="http://schemas.microsoft.com/office/2006/documentManagement/types"/>
    <ds:schemaRef ds:uri="0846be6d-4ff5-45fb-822e-d544b1d35fe4"/>
    <ds:schemaRef ds:uri="f4c45209-9da6-4226-8983-b3c15e5fc568"/>
    <ds:schemaRef ds:uri="http://schemas.microsoft.com/sharepoint/v3"/>
    <ds:schemaRef ds:uri="http://purl.org/dc/dcmitype/"/>
  </ds:schemaRefs>
</ds:datastoreItem>
</file>

<file path=customXml/itemProps3.xml><?xml version="1.0" encoding="utf-8"?>
<ds:datastoreItem xmlns:ds="http://schemas.openxmlformats.org/officeDocument/2006/customXml" ds:itemID="{5577E796-57AA-4EB2-B2E6-7D419CF3ADA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3</vt:i4>
      </vt:variant>
    </vt:vector>
  </HeadingPairs>
  <TitlesOfParts>
    <vt:vector size="6" baseType="lpstr">
      <vt:lpstr>ORÇAMENTO</vt:lpstr>
      <vt:lpstr>CFF</vt:lpstr>
      <vt:lpstr>COMPOSIÇÕES</vt:lpstr>
      <vt:lpstr>CFF!Area_de_impressao</vt:lpstr>
      <vt:lpstr>ORÇAMENTO!Area_de_impressao</vt:lpstr>
      <vt:lpstr>ORÇAMENTO!Titulos_de_impressao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Julia Cristine</dc:creator>
  <cp:keywords/>
  <dc:description/>
  <cp:lastModifiedBy>Luara Almeida</cp:lastModifiedBy>
  <cp:revision/>
  <dcterms:created xsi:type="dcterms:W3CDTF">2023-06-13T12:37:28Z</dcterms:created>
  <dcterms:modified xsi:type="dcterms:W3CDTF">2026-02-24T12:37:13Z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0x0101001D48B00628D9ED4D9C809DA14F867FB6</vt:lpwstr>
  </property>
  <property fmtid="{D5CDD505-2E9C-101B-9397-08002B2CF9AE}" pid="3" name="MediaServiceImageTags">
    <vt:lpwstr/>
  </property>
</Properties>
</file>